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always"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CB501329-7C4A-4582-8C45-FCA3DA5AACDB}" xr6:coauthVersionLast="47" xr6:coauthVersionMax="47" xr10:uidLastSave="{00000000-0000-0000-0000-000000000000}"/>
  <bookViews>
    <workbookView xWindow="-120" yWindow="-120" windowWidth="29040" windowHeight="15840" tabRatio="830" activeTab="4" xr2:uid="{00000000-000D-0000-FFFF-FFFF00000000}"/>
  </bookViews>
  <sheets>
    <sheet name="OCAK 2026" sheetId="20" r:id="rId1"/>
    <sheet name="ŞUBAT 2026" sheetId="21" r:id="rId2"/>
    <sheet name="MART 2026" sheetId="22" r:id="rId3"/>
    <sheet name="NİSAN 2026" sheetId="24" r:id="rId4"/>
    <sheet name="MAYIS 2026" sheetId="25" r:id="rId5"/>
    <sheet name="Sayfa1" sheetId="23" r:id="rId6"/>
  </sheets>
  <externalReferences>
    <externalReference r:id="rId7"/>
  </externalReferences>
  <definedNames>
    <definedName name="_xlnm.Print_Area" localSheetId="2">'MART 2026'!$B$1:$J$41</definedName>
    <definedName name="_xlnm.Print_Area" localSheetId="4">'MAYIS 2026'!$B$2:$J$42</definedName>
    <definedName name="_xlnm.Print_Area" localSheetId="3">'NİSAN 2026'!$B$2:$J$41</definedName>
    <definedName name="_xlnm.Print_Area" localSheetId="0">'OCAK 2026'!$B$2:$J$41</definedName>
    <definedName name="_xlnm.Print_Area" localSheetId="1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5" l="1"/>
  <c r="J46" i="25"/>
  <c r="H46" i="25"/>
  <c r="C5" i="25"/>
  <c r="C4" i="25"/>
  <c r="S50" i="24" l="1"/>
  <c r="S47" i="24" l="1"/>
  <c r="S46" i="24"/>
  <c r="S45" i="24"/>
  <c r="Q45" i="24"/>
  <c r="R45" i="24"/>
  <c r="X43" i="24"/>
  <c r="X41" i="24"/>
  <c r="X36" i="24"/>
  <c r="W50" i="22"/>
  <c r="W36" i="22"/>
  <c r="V10" i="24"/>
  <c r="Y25" i="24"/>
  <c r="P36" i="25" l="1"/>
  <c r="P38" i="25" s="1"/>
  <c r="O36" i="25"/>
  <c r="O38" i="25" s="1"/>
  <c r="D36" i="25"/>
  <c r="D38" i="25" s="1"/>
  <c r="C36" i="25"/>
  <c r="C38" i="25" s="1"/>
  <c r="R34" i="25"/>
  <c r="F34" i="25"/>
  <c r="R33" i="25"/>
  <c r="F33" i="25"/>
  <c r="R32" i="25"/>
  <c r="F32" i="25"/>
  <c r="R31" i="25"/>
  <c r="F31" i="25"/>
  <c r="R30" i="25"/>
  <c r="F30" i="25"/>
  <c r="R29" i="25"/>
  <c r="F29" i="25"/>
  <c r="R28" i="25"/>
  <c r="F28" i="25"/>
  <c r="R27" i="25"/>
  <c r="F27" i="25"/>
  <c r="R26" i="25"/>
  <c r="F26" i="25"/>
  <c r="R25" i="25"/>
  <c r="F25" i="25"/>
  <c r="R24" i="25"/>
  <c r="F24" i="25"/>
  <c r="R23" i="25"/>
  <c r="F23" i="25"/>
  <c r="R22" i="25"/>
  <c r="F22" i="25"/>
  <c r="R21" i="25"/>
  <c r="F21" i="25"/>
  <c r="R20" i="25"/>
  <c r="F20" i="25"/>
  <c r="R19" i="25"/>
  <c r="F19" i="25"/>
  <c r="R18" i="25"/>
  <c r="F18" i="25"/>
  <c r="R17" i="25"/>
  <c r="F17" i="25"/>
  <c r="R16" i="25"/>
  <c r="F16" i="25"/>
  <c r="R15" i="25"/>
  <c r="F15" i="25"/>
  <c r="R14" i="25"/>
  <c r="F14" i="25"/>
  <c r="R13" i="25"/>
  <c r="F13" i="25"/>
  <c r="R12" i="25"/>
  <c r="F12" i="25"/>
  <c r="R11" i="25"/>
  <c r="F11" i="25"/>
  <c r="R10" i="25"/>
  <c r="F10" i="25"/>
  <c r="R9" i="25"/>
  <c r="F9" i="25"/>
  <c r="R8" i="25"/>
  <c r="F8" i="25"/>
  <c r="R7" i="25"/>
  <c r="F7" i="25"/>
  <c r="R6" i="25"/>
  <c r="F6" i="25"/>
  <c r="R5" i="25"/>
  <c r="F5" i="25"/>
  <c r="R4" i="25"/>
  <c r="F4" i="25"/>
  <c r="E37" i="20"/>
  <c r="J9" i="21"/>
  <c r="F38" i="25" l="1"/>
  <c r="J37" i="25" s="1"/>
  <c r="J38" i="25" s="1"/>
  <c r="L37" i="25" s="1"/>
  <c r="R38" i="25"/>
  <c r="V37" i="25" s="1"/>
  <c r="V38" i="25" s="1"/>
  <c r="F34" i="22"/>
  <c r="E43" i="22"/>
  <c r="C35" i="22"/>
  <c r="R34" i="22" l="1"/>
  <c r="AJ48" i="22" l="1"/>
  <c r="AO48" i="22" s="1"/>
  <c r="AJ47" i="22"/>
  <c r="AO47" i="22" s="1"/>
  <c r="AJ46" i="22"/>
  <c r="AO46" i="22" s="1"/>
  <c r="AJ45" i="22"/>
  <c r="AO45" i="22" s="1"/>
  <c r="AJ44" i="22"/>
  <c r="AO44" i="22" s="1"/>
  <c r="AJ43" i="22"/>
  <c r="AO43" i="22" s="1"/>
  <c r="AN45" i="22" l="1"/>
  <c r="AN46" i="22"/>
  <c r="AP46" i="22" s="1"/>
  <c r="AN47" i="22"/>
  <c r="AP47" i="22" s="1"/>
  <c r="AN44" i="22"/>
  <c r="AN48" i="22"/>
  <c r="AP48" i="22" s="1"/>
  <c r="AP44" i="22"/>
  <c r="AP45" i="22"/>
  <c r="AN43" i="22"/>
  <c r="AP43" i="22" s="1"/>
  <c r="AQ35" i="22"/>
  <c r="AE35" i="22" l="1"/>
  <c r="AK3" i="22"/>
  <c r="AD35" i="22"/>
  <c r="AO33" i="22"/>
  <c r="AO32" i="22"/>
  <c r="AO31" i="22"/>
  <c r="AK33" i="22"/>
  <c r="AM33" i="22" s="1"/>
  <c r="AN33" i="22" s="1"/>
  <c r="AK32" i="22"/>
  <c r="AM32" i="22" s="1"/>
  <c r="AN32" i="22" s="1"/>
  <c r="AK31" i="22"/>
  <c r="AM31" i="22" s="1"/>
  <c r="AN31" i="22" s="1"/>
  <c r="AO3" i="22"/>
  <c r="AO30" i="22"/>
  <c r="AK30" i="22"/>
  <c r="AM30" i="22" s="1"/>
  <c r="AN30" i="22" s="1"/>
  <c r="AO29" i="22"/>
  <c r="AK29" i="22"/>
  <c r="AM29" i="22" s="1"/>
  <c r="AN29" i="22" s="1"/>
  <c r="AO28" i="22"/>
  <c r="AK28" i="22"/>
  <c r="AM28" i="22" s="1"/>
  <c r="AN28" i="22" s="1"/>
  <c r="AO27" i="22"/>
  <c r="AK27" i="22"/>
  <c r="AM27" i="22" s="1"/>
  <c r="AN27" i="22" s="1"/>
  <c r="AO26" i="22"/>
  <c r="AK26" i="22"/>
  <c r="AM26" i="22" s="1"/>
  <c r="AN26" i="22" s="1"/>
  <c r="AO25" i="22"/>
  <c r="AK25" i="22"/>
  <c r="AM25" i="22" s="1"/>
  <c r="AN25" i="22" s="1"/>
  <c r="AO24" i="22"/>
  <c r="AK24" i="22"/>
  <c r="AM24" i="22" s="1"/>
  <c r="AN24" i="22" s="1"/>
  <c r="AO23" i="22"/>
  <c r="AK23" i="22"/>
  <c r="AM23" i="22" s="1"/>
  <c r="AN23" i="22" s="1"/>
  <c r="AO22" i="22"/>
  <c r="AK22" i="22"/>
  <c r="AM22" i="22" s="1"/>
  <c r="AN22" i="22" s="1"/>
  <c r="AO21" i="22"/>
  <c r="AK21" i="22"/>
  <c r="AM21" i="22" s="1"/>
  <c r="AN21" i="22" s="1"/>
  <c r="AO20" i="22"/>
  <c r="AK20" i="22"/>
  <c r="AM20" i="22" s="1"/>
  <c r="AN20" i="22" s="1"/>
  <c r="AO19" i="22"/>
  <c r="AK19" i="22"/>
  <c r="AM19" i="22" s="1"/>
  <c r="AN19" i="22" s="1"/>
  <c r="AO18" i="22"/>
  <c r="AK18" i="22"/>
  <c r="AM18" i="22" s="1"/>
  <c r="AN18" i="22" s="1"/>
  <c r="AO17" i="22"/>
  <c r="AK17" i="22"/>
  <c r="AM17" i="22" s="1"/>
  <c r="AN17" i="22" s="1"/>
  <c r="AO16" i="22"/>
  <c r="AK16" i="22"/>
  <c r="AM16" i="22" s="1"/>
  <c r="AN16" i="22" s="1"/>
  <c r="AO15" i="22"/>
  <c r="AK15" i="22"/>
  <c r="AM15" i="22" s="1"/>
  <c r="AN15" i="22" s="1"/>
  <c r="AO14" i="22"/>
  <c r="AK14" i="22"/>
  <c r="AM14" i="22" s="1"/>
  <c r="AN14" i="22" s="1"/>
  <c r="AO13" i="22"/>
  <c r="AK13" i="22"/>
  <c r="AM13" i="22" s="1"/>
  <c r="AN13" i="22" s="1"/>
  <c r="AO12" i="22"/>
  <c r="AK12" i="22"/>
  <c r="AM12" i="22" s="1"/>
  <c r="AN12" i="22" s="1"/>
  <c r="AO11" i="22"/>
  <c r="AK11" i="22"/>
  <c r="AM11" i="22" s="1"/>
  <c r="AN11" i="22" s="1"/>
  <c r="AO10" i="22"/>
  <c r="AK10" i="22"/>
  <c r="AM10" i="22" s="1"/>
  <c r="AN10" i="22" s="1"/>
  <c r="AO9" i="22"/>
  <c r="AK9" i="22"/>
  <c r="AM9" i="22" s="1"/>
  <c r="AN9" i="22" s="1"/>
  <c r="AO8" i="22"/>
  <c r="AK8" i="22"/>
  <c r="AM8" i="22" s="1"/>
  <c r="AN8" i="22" s="1"/>
  <c r="AO7" i="22"/>
  <c r="AK7" i="22"/>
  <c r="AM7" i="22" s="1"/>
  <c r="AN7" i="22" s="1"/>
  <c r="AO6" i="22"/>
  <c r="AK6" i="22"/>
  <c r="AM6" i="22" s="1"/>
  <c r="AN6" i="22" s="1"/>
  <c r="AO5" i="22"/>
  <c r="AK5" i="22"/>
  <c r="AM5" i="22" s="1"/>
  <c r="AN5" i="22" s="1"/>
  <c r="AO4" i="22"/>
  <c r="AK4" i="22"/>
  <c r="AM4" i="22" s="1"/>
  <c r="AN4" i="22" s="1"/>
  <c r="AM3" i="22"/>
  <c r="AN3" i="22" s="1"/>
  <c r="T53" i="21"/>
  <c r="AP18" i="22" l="1"/>
  <c r="AP31" i="22"/>
  <c r="AP33" i="22"/>
  <c r="AP32" i="22"/>
  <c r="AO35" i="22"/>
  <c r="AP27" i="22"/>
  <c r="AP11" i="22"/>
  <c r="AP5" i="22"/>
  <c r="AP13" i="22"/>
  <c r="AP17" i="22"/>
  <c r="AP21" i="22"/>
  <c r="AP29" i="22"/>
  <c r="AP16" i="22"/>
  <c r="AP9" i="22"/>
  <c r="AP25" i="22"/>
  <c r="AN35" i="22"/>
  <c r="AP3" i="22"/>
  <c r="AP8" i="22"/>
  <c r="AP10" i="22"/>
  <c r="AP19" i="22"/>
  <c r="AP24" i="22"/>
  <c r="AP26" i="22"/>
  <c r="AP7" i="22"/>
  <c r="AP12" i="22"/>
  <c r="AP14" i="22"/>
  <c r="AP23" i="22"/>
  <c r="AP28" i="22"/>
  <c r="AP30" i="22"/>
  <c r="AP4" i="22"/>
  <c r="AP6" i="22"/>
  <c r="AP15" i="22"/>
  <c r="AP20" i="22"/>
  <c r="AP22" i="22"/>
  <c r="V9" i="22"/>
  <c r="O35" i="22"/>
  <c r="AP35" i="22" l="1"/>
  <c r="V3" i="22"/>
  <c r="P37" i="24"/>
  <c r="D37" i="24"/>
  <c r="P35" i="24"/>
  <c r="O35" i="24"/>
  <c r="O37" i="24" s="1"/>
  <c r="D35" i="24"/>
  <c r="C35" i="24"/>
  <c r="C37" i="24" s="1"/>
  <c r="H45" i="24" s="1"/>
  <c r="R34" i="24"/>
  <c r="F34" i="24"/>
  <c r="R33" i="24"/>
  <c r="F33" i="24"/>
  <c r="R32" i="24"/>
  <c r="F32" i="24"/>
  <c r="R31" i="24"/>
  <c r="F31" i="24"/>
  <c r="R30" i="24"/>
  <c r="F30" i="24"/>
  <c r="R29" i="24"/>
  <c r="F29" i="24"/>
  <c r="R28" i="24"/>
  <c r="F28" i="24"/>
  <c r="R27" i="24"/>
  <c r="F27" i="24"/>
  <c r="R26" i="24"/>
  <c r="F26" i="24"/>
  <c r="R25" i="24"/>
  <c r="F25" i="24"/>
  <c r="R24" i="24"/>
  <c r="F24" i="24"/>
  <c r="R23" i="24"/>
  <c r="F23" i="24"/>
  <c r="R22" i="24"/>
  <c r="F22" i="24"/>
  <c r="R21" i="24"/>
  <c r="F21" i="24"/>
  <c r="R20" i="24"/>
  <c r="F20" i="24"/>
  <c r="R19" i="24"/>
  <c r="F19" i="24"/>
  <c r="R18" i="24"/>
  <c r="F18" i="24"/>
  <c r="R17" i="24"/>
  <c r="F17" i="24"/>
  <c r="R16" i="24"/>
  <c r="F16" i="24"/>
  <c r="R15" i="24"/>
  <c r="F15" i="24"/>
  <c r="R14" i="24"/>
  <c r="F14" i="24"/>
  <c r="R13" i="24"/>
  <c r="F13" i="24"/>
  <c r="R12" i="24"/>
  <c r="F12" i="24"/>
  <c r="R11" i="24"/>
  <c r="F11" i="24"/>
  <c r="R10" i="24"/>
  <c r="F10" i="24"/>
  <c r="R9" i="24"/>
  <c r="F9" i="24"/>
  <c r="R8" i="24"/>
  <c r="F8" i="24"/>
  <c r="R7" i="24"/>
  <c r="F7" i="24"/>
  <c r="R6" i="24"/>
  <c r="F6" i="24"/>
  <c r="R5" i="24"/>
  <c r="F5" i="24"/>
  <c r="R4" i="24"/>
  <c r="F4" i="24"/>
  <c r="F37" i="24" l="1"/>
  <c r="R37" i="24"/>
  <c r="J45" i="24" l="1"/>
  <c r="I45" i="24" s="1"/>
  <c r="J36" i="24"/>
  <c r="V36" i="24"/>
  <c r="V37" i="24" s="1"/>
  <c r="J37" i="24"/>
  <c r="S47" i="21"/>
  <c r="S46" i="21"/>
  <c r="S45" i="21"/>
  <c r="S44" i="21"/>
  <c r="AO35" i="21"/>
  <c r="AO34" i="21"/>
  <c r="L36" i="24" l="1"/>
  <c r="AO74" i="21"/>
  <c r="AQ71" i="21"/>
  <c r="AO42" i="21"/>
  <c r="AP71" i="21" l="1"/>
  <c r="AP43" i="21"/>
  <c r="AP44" i="21"/>
  <c r="AP45" i="21"/>
  <c r="AP46" i="21"/>
  <c r="AP47" i="21"/>
  <c r="AP48" i="21"/>
  <c r="AP49" i="21"/>
  <c r="AP50" i="21"/>
  <c r="AP51" i="21"/>
  <c r="AP52" i="21"/>
  <c r="AP53" i="21"/>
  <c r="AP54" i="21"/>
  <c r="AP55" i="21"/>
  <c r="AP56" i="21"/>
  <c r="AP57" i="21"/>
  <c r="AP58" i="21"/>
  <c r="AP59" i="21"/>
  <c r="AP60" i="21"/>
  <c r="AP61" i="21"/>
  <c r="AP62" i="21"/>
  <c r="AP63" i="21"/>
  <c r="AP64" i="21"/>
  <c r="AP65" i="21"/>
  <c r="AP66" i="21"/>
  <c r="AP67" i="21"/>
  <c r="AP68" i="21"/>
  <c r="AP69" i="21"/>
  <c r="AP42" i="21"/>
  <c r="AJ71" i="21"/>
  <c r="AO71" i="21"/>
  <c r="AE71" i="21"/>
  <c r="AO43" i="21"/>
  <c r="AO44" i="21"/>
  <c r="AO45" i="21"/>
  <c r="AO46" i="21"/>
  <c r="AO47" i="21"/>
  <c r="AO48" i="21"/>
  <c r="AO49" i="21"/>
  <c r="AO50" i="21"/>
  <c r="AO51" i="21"/>
  <c r="AO52" i="21"/>
  <c r="AO53" i="21"/>
  <c r="AO54" i="21"/>
  <c r="AO55" i="21"/>
  <c r="AO56" i="21"/>
  <c r="AO57" i="21"/>
  <c r="AO58" i="21"/>
  <c r="AO59" i="21"/>
  <c r="AO60" i="21"/>
  <c r="AO61" i="21"/>
  <c r="AO62" i="21"/>
  <c r="AO63" i="21"/>
  <c r="AO64" i="21"/>
  <c r="AO65" i="21"/>
  <c r="AO66" i="21"/>
  <c r="AO67" i="21"/>
  <c r="AO68" i="21"/>
  <c r="AO69" i="21"/>
  <c r="AP32" i="21" l="1"/>
  <c r="AO32" i="21"/>
  <c r="AD32" i="21"/>
  <c r="AE32" i="21"/>
  <c r="AP4" i="21"/>
  <c r="AP5" i="21"/>
  <c r="AP6" i="21"/>
  <c r="AP7" i="21"/>
  <c r="AP8" i="21"/>
  <c r="AP9" i="21"/>
  <c r="AP10" i="21"/>
  <c r="AP11" i="21"/>
  <c r="AP12" i="21"/>
  <c r="AP13" i="21"/>
  <c r="AP14" i="21"/>
  <c r="AP15" i="21"/>
  <c r="AP16" i="21"/>
  <c r="AP17" i="21"/>
  <c r="AP18" i="21"/>
  <c r="AP19" i="21"/>
  <c r="AP20" i="21"/>
  <c r="AP21" i="21"/>
  <c r="AP22" i="21"/>
  <c r="AP23" i="21"/>
  <c r="AP24" i="21"/>
  <c r="AP25" i="21"/>
  <c r="AP26" i="21"/>
  <c r="AP27" i="21"/>
  <c r="AP28" i="21"/>
  <c r="AP29" i="21"/>
  <c r="AP30" i="21"/>
  <c r="AP3" i="21"/>
  <c r="AN32" i="21"/>
  <c r="AN56" i="21"/>
  <c r="AN57" i="21"/>
  <c r="AN58" i="21"/>
  <c r="AN59" i="21"/>
  <c r="AN60" i="21"/>
  <c r="AN61" i="21"/>
  <c r="AN62" i="21"/>
  <c r="AN63" i="21"/>
  <c r="AN64" i="21"/>
  <c r="AN65" i="21"/>
  <c r="AN66" i="21"/>
  <c r="AN67" i="21"/>
  <c r="AN68" i="21"/>
  <c r="AN69" i="21"/>
  <c r="AN70" i="21"/>
  <c r="AJ69" i="21"/>
  <c r="AJ68" i="21"/>
  <c r="AJ67" i="21"/>
  <c r="AJ66" i="21"/>
  <c r="AJ65" i="21"/>
  <c r="AJ64" i="21"/>
  <c r="AJ63" i="21"/>
  <c r="AJ62" i="21"/>
  <c r="AJ61" i="21"/>
  <c r="AJ60" i="21"/>
  <c r="AJ59" i="21"/>
  <c r="AJ58" i="21"/>
  <c r="AJ57" i="21"/>
  <c r="AJ56" i="21"/>
  <c r="AJ55" i="21"/>
  <c r="AJ54" i="21"/>
  <c r="AJ53" i="21"/>
  <c r="AJ52" i="21"/>
  <c r="AJ51" i="21"/>
  <c r="AJ50" i="21"/>
  <c r="AJ49" i="21"/>
  <c r="AJ48" i="21"/>
  <c r="AJ47" i="21"/>
  <c r="AJ46" i="21"/>
  <c r="AJ45" i="21"/>
  <c r="AJ44" i="21"/>
  <c r="AJ43" i="21"/>
  <c r="AJ42" i="21"/>
  <c r="AN17" i="21"/>
  <c r="AO17" i="21"/>
  <c r="AN18" i="21"/>
  <c r="AO18" i="21"/>
  <c r="AN19" i="21"/>
  <c r="AO19" i="21"/>
  <c r="AN20" i="21"/>
  <c r="AO20" i="21"/>
  <c r="AN21" i="21"/>
  <c r="AO21" i="21"/>
  <c r="AN22" i="21"/>
  <c r="AO22" i="21"/>
  <c r="AN23" i="21"/>
  <c r="AO23" i="21"/>
  <c r="AN24" i="21"/>
  <c r="AO24" i="21"/>
  <c r="AN25" i="21"/>
  <c r="AO25" i="21"/>
  <c r="AN26" i="21"/>
  <c r="AO26" i="21"/>
  <c r="AN27" i="21"/>
  <c r="AO27" i="21"/>
  <c r="AN28" i="21"/>
  <c r="AO28" i="21"/>
  <c r="AN29" i="21"/>
  <c r="AO29" i="21"/>
  <c r="AN30" i="21"/>
  <c r="AO30" i="21"/>
  <c r="AM17" i="21"/>
  <c r="AM18" i="21"/>
  <c r="AM19" i="21"/>
  <c r="AM20" i="21"/>
  <c r="AM21" i="21"/>
  <c r="AM22" i="21"/>
  <c r="AM23" i="21"/>
  <c r="AM24" i="21"/>
  <c r="AM25" i="21"/>
  <c r="AM26" i="21"/>
  <c r="AM27" i="21"/>
  <c r="AM28" i="21"/>
  <c r="AM29" i="21"/>
  <c r="AM30" i="21"/>
  <c r="AK5" i="21"/>
  <c r="AK6" i="21"/>
  <c r="AK7" i="21"/>
  <c r="AK8" i="21"/>
  <c r="AK9" i="21"/>
  <c r="AK10" i="21"/>
  <c r="AK11" i="21"/>
  <c r="AK12" i="21"/>
  <c r="AK13" i="21"/>
  <c r="AK14" i="21"/>
  <c r="AK15" i="21"/>
  <c r="AK16" i="21"/>
  <c r="AK17" i="21"/>
  <c r="AK18" i="21"/>
  <c r="AK19" i="21"/>
  <c r="AK20" i="21"/>
  <c r="AK21" i="21"/>
  <c r="AK22" i="21"/>
  <c r="AK23" i="21"/>
  <c r="AK24" i="21"/>
  <c r="AK25" i="21"/>
  <c r="AK26" i="21"/>
  <c r="AK27" i="21"/>
  <c r="AK28" i="21"/>
  <c r="AK29" i="21"/>
  <c r="AK30" i="21"/>
  <c r="AK4" i="21"/>
  <c r="AK3" i="21"/>
  <c r="P35" i="22" l="1"/>
  <c r="P37" i="22" s="1"/>
  <c r="O37" i="22"/>
  <c r="R33" i="22"/>
  <c r="R32" i="22"/>
  <c r="R31" i="22"/>
  <c r="R30" i="22"/>
  <c r="R29" i="22"/>
  <c r="R28" i="22"/>
  <c r="R27" i="22"/>
  <c r="R26" i="22"/>
  <c r="R25" i="22"/>
  <c r="R24" i="22"/>
  <c r="R23" i="22"/>
  <c r="R22" i="22"/>
  <c r="R21" i="22"/>
  <c r="R20" i="22"/>
  <c r="R19" i="22"/>
  <c r="R18" i="22"/>
  <c r="R17" i="22"/>
  <c r="R16" i="22"/>
  <c r="R15" i="22"/>
  <c r="R14" i="22"/>
  <c r="R13" i="22"/>
  <c r="R12" i="22"/>
  <c r="R11" i="22"/>
  <c r="R10" i="22"/>
  <c r="R9" i="22"/>
  <c r="R8" i="22"/>
  <c r="R7" i="22"/>
  <c r="R6" i="22"/>
  <c r="R5" i="22"/>
  <c r="R4" i="22"/>
  <c r="V35" i="22"/>
  <c r="R3" i="22"/>
  <c r="J50" i="21"/>
  <c r="I50" i="21"/>
  <c r="R37" i="22" l="1"/>
  <c r="V36" i="22" s="1"/>
  <c r="V37" i="22" s="1"/>
  <c r="V39" i="22" s="1"/>
  <c r="V4" i="24" s="1"/>
  <c r="V35" i="24" s="1"/>
  <c r="V39" i="24" s="1"/>
  <c r="V4" i="25" s="1"/>
  <c r="V36" i="25" s="1"/>
  <c r="V40" i="25" s="1"/>
  <c r="K5" i="23"/>
  <c r="K6" i="23"/>
  <c r="K7" i="23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4" i="23"/>
  <c r="I5" i="23"/>
  <c r="I6" i="23"/>
  <c r="I7" i="23"/>
  <c r="I8" i="23"/>
  <c r="I9" i="23"/>
  <c r="I10" i="23"/>
  <c r="I4" i="23"/>
  <c r="D33" i="23"/>
  <c r="X29" i="21"/>
  <c r="X12" i="21"/>
  <c r="X14" i="21" l="1"/>
  <c r="X13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Q18" i="21"/>
  <c r="Q14" i="21"/>
  <c r="Q10" i="21"/>
  <c r="Q6" i="21"/>
  <c r="O35" i="21"/>
  <c r="O37" i="21" s="1"/>
  <c r="Q33" i="21"/>
  <c r="Q32" i="21"/>
  <c r="Q31" i="21"/>
  <c r="Q30" i="21"/>
  <c r="Q29" i="21"/>
  <c r="Q28" i="21"/>
  <c r="Q27" i="21"/>
  <c r="Q26" i="21"/>
  <c r="Q25" i="21"/>
  <c r="Q24" i="21"/>
  <c r="Q23" i="21"/>
  <c r="Q22" i="21"/>
  <c r="Q21" i="21"/>
  <c r="Q20" i="21"/>
  <c r="Q19" i="21"/>
  <c r="Q17" i="21"/>
  <c r="Q16" i="21"/>
  <c r="Q15" i="21"/>
  <c r="Q13" i="21"/>
  <c r="Q12" i="21"/>
  <c r="Q11" i="21"/>
  <c r="Q9" i="21"/>
  <c r="Q8" i="21"/>
  <c r="Q7" i="21"/>
  <c r="Q5" i="21"/>
  <c r="U4" i="21"/>
  <c r="Q4" i="21"/>
  <c r="AN42" i="21"/>
  <c r="AO16" i="21"/>
  <c r="AN49" i="21"/>
  <c r="AN50" i="21"/>
  <c r="AN51" i="21"/>
  <c r="AN52" i="21"/>
  <c r="AN53" i="21"/>
  <c r="AN54" i="21"/>
  <c r="AN55" i="21"/>
  <c r="AO3" i="21"/>
  <c r="AO10" i="21"/>
  <c r="AO11" i="21"/>
  <c r="AO12" i="21"/>
  <c r="AO13" i="21"/>
  <c r="AO14" i="21"/>
  <c r="AO15" i="21"/>
  <c r="AO4" i="21"/>
  <c r="AO5" i="21"/>
  <c r="AO6" i="21"/>
  <c r="AO7" i="21"/>
  <c r="AO8" i="21"/>
  <c r="AO9" i="21"/>
  <c r="AM9" i="21"/>
  <c r="AN9" i="21" s="1"/>
  <c r="AM10" i="21"/>
  <c r="AN10" i="21" s="1"/>
  <c r="AM11" i="21"/>
  <c r="AN11" i="21" s="1"/>
  <c r="AM12" i="21"/>
  <c r="AN12" i="21" s="1"/>
  <c r="AM13" i="21"/>
  <c r="AN13" i="21" s="1"/>
  <c r="AM14" i="21"/>
  <c r="AN14" i="21" s="1"/>
  <c r="AM15" i="21"/>
  <c r="AN15" i="21" s="1"/>
  <c r="AM16" i="21"/>
  <c r="AN16" i="21" s="1"/>
  <c r="Y9" i="21"/>
  <c r="AN48" i="21"/>
  <c r="AN47" i="21"/>
  <c r="AN46" i="21"/>
  <c r="AN45" i="21"/>
  <c r="AN44" i="21"/>
  <c r="AN43" i="21"/>
  <c r="AM8" i="21"/>
  <c r="AN8" i="21" s="1"/>
  <c r="AM7" i="21"/>
  <c r="AN7" i="21" s="1"/>
  <c r="AM6" i="21"/>
  <c r="AN6" i="21" s="1"/>
  <c r="AM5" i="21"/>
  <c r="AN5" i="21" s="1"/>
  <c r="AM4" i="21"/>
  <c r="AN4" i="21" s="1"/>
  <c r="AM3" i="21"/>
  <c r="AN3" i="21" s="1"/>
  <c r="AC4" i="20"/>
  <c r="AC5" i="20"/>
  <c r="AC6" i="20"/>
  <c r="AC7" i="20"/>
  <c r="AC8" i="20"/>
  <c r="AC9" i="20"/>
  <c r="AC3" i="20"/>
  <c r="X36" i="20"/>
  <c r="X35" i="20"/>
  <c r="X34" i="20"/>
  <c r="X33" i="20"/>
  <c r="X32" i="20"/>
  <c r="X31" i="20"/>
  <c r="X30" i="20"/>
  <c r="AA5" i="20"/>
  <c r="AB5" i="20" s="1"/>
  <c r="AA9" i="20"/>
  <c r="AB9" i="20" s="1"/>
  <c r="AA10" i="20"/>
  <c r="AA11" i="20"/>
  <c r="AA12" i="20"/>
  <c r="AA13" i="20"/>
  <c r="AA14" i="20"/>
  <c r="AA15" i="20"/>
  <c r="Y4" i="20"/>
  <c r="AA4" i="20" s="1"/>
  <c r="AB4" i="20" s="1"/>
  <c r="Y5" i="20"/>
  <c r="Y6" i="20"/>
  <c r="AA6" i="20" s="1"/>
  <c r="AB6" i="20" s="1"/>
  <c r="Y7" i="20"/>
  <c r="AA7" i="20" s="1"/>
  <c r="AB7" i="20" s="1"/>
  <c r="Y8" i="20"/>
  <c r="AA8" i="20" s="1"/>
  <c r="AB8" i="20" s="1"/>
  <c r="Y9" i="20"/>
  <c r="Y3" i="20"/>
  <c r="AA3" i="20" s="1"/>
  <c r="AB3" i="20" s="1"/>
  <c r="U35" i="21" l="1"/>
  <c r="D35" i="22"/>
  <c r="D37" i="22" s="1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" i="22"/>
  <c r="F37" i="22" s="1"/>
  <c r="D35" i="21"/>
  <c r="D37" i="21" s="1"/>
  <c r="C35" i="21"/>
  <c r="C37" i="21" s="1"/>
  <c r="C48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D37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C37" i="22" l="1"/>
  <c r="F37" i="21"/>
  <c r="F37" i="20"/>
  <c r="J36" i="20" s="1"/>
  <c r="J37" i="20" s="1"/>
  <c r="H45" i="22" l="1"/>
  <c r="B47" i="22"/>
  <c r="J36" i="22"/>
  <c r="J45" i="22"/>
  <c r="J36" i="21"/>
  <c r="J45" i="21"/>
  <c r="J35" i="20"/>
  <c r="J39" i="20" s="1"/>
  <c r="J37" i="21" l="1"/>
  <c r="N50" i="21" s="1"/>
  <c r="N52" i="21" s="1"/>
  <c r="N53" i="21" s="1"/>
  <c r="J37" i="22"/>
  <c r="I45" i="22"/>
  <c r="J4" i="21"/>
  <c r="J35" i="21" s="1"/>
  <c r="J39" i="21" l="1"/>
  <c r="J3" i="22" s="1"/>
  <c r="J35" i="22" s="1"/>
  <c r="J39" i="22" s="1"/>
  <c r="J4" i="24" s="1"/>
  <c r="J35" i="24" s="1"/>
  <c r="J39" i="24" s="1"/>
  <c r="Q34" i="21"/>
  <c r="Q37" i="21"/>
  <c r="U36" i="21" s="1"/>
  <c r="N35" i="21"/>
  <c r="N37" i="21" s="1"/>
  <c r="X30" i="21" s="1"/>
  <c r="X33" i="21" s="1"/>
  <c r="Y33" i="21" s="1"/>
  <c r="Z33" i="21" s="1"/>
  <c r="L45" i="24" l="1"/>
  <c r="J4" i="25"/>
  <c r="J36" i="25" s="1"/>
  <c r="J40" i="25" s="1"/>
  <c r="L46" i="25" s="1"/>
  <c r="N44" i="21"/>
  <c r="H45" i="21"/>
  <c r="I45" i="21" s="1"/>
  <c r="U37" i="21"/>
  <c r="U39" i="21" s="1"/>
  <c r="X36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O34" authorId="0" shapeId="0" xr:uid="{0DE948C7-E5F3-467A-A41E-66E1C9358639}">
      <text>
        <r>
          <rPr>
            <b/>
            <sz val="9"/>
            <color indexed="81"/>
            <rFont val="Tahoma"/>
            <family val="2"/>
            <charset val="162"/>
          </rPr>
          <t>26/04 1384 lt su</t>
        </r>
        <r>
          <rPr>
            <sz val="9"/>
            <color indexed="81"/>
            <rFont val="Tahoma"/>
            <family val="2"/>
            <charset val="162"/>
          </rPr>
          <t xml:space="preserve">
ay sonu 72 lt kantar farkı</t>
        </r>
      </text>
    </comment>
  </commentList>
</comments>
</file>

<file path=xl/sharedStrings.xml><?xml version="1.0" encoding="utf-8"?>
<sst xmlns="http://schemas.openxmlformats.org/spreadsheetml/2006/main" count="628" uniqueCount="116">
  <si>
    <t>TARİH</t>
  </si>
  <si>
    <t>TUTAR</t>
  </si>
  <si>
    <t>SÜT TUTARI</t>
  </si>
  <si>
    <t>TOPLAM ALINAN</t>
  </si>
  <si>
    <t>KDV</t>
  </si>
  <si>
    <t>DEVİR</t>
  </si>
  <si>
    <t>Tarih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</si>
  <si>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</si>
  <si>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</si>
  <si>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</si>
  <si>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</si>
  <si>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</si>
  <si>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</si>
  <si>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</si>
  <si>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</si>
  <si>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</si>
  <si>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</si>
  <si>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</si>
  <si>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S.S KONYA İLİ EREĞLİ İLÇESİ YUNUSLU ÇÖMLEKÇİ</t>
  </si>
  <si>
    <t>FİYAT FARKI</t>
  </si>
  <si>
    <t>Plaka</t>
  </si>
  <si>
    <t>42V1772</t>
  </si>
  <si>
    <t>42EPJ50</t>
  </si>
  <si>
    <t>YAĞ</t>
  </si>
  <si>
    <t>PROTEİN</t>
  </si>
  <si>
    <t>3,49</t>
  </si>
  <si>
    <t>3,47</t>
  </si>
  <si>
    <t>3,35</t>
  </si>
  <si>
    <t>3,5</t>
  </si>
  <si>
    <t>3,48</t>
  </si>
  <si>
    <t>3,436</t>
  </si>
  <si>
    <t>SU</t>
  </si>
  <si>
    <t>0,26</t>
  </si>
  <si>
    <t>0,16</t>
  </si>
  <si>
    <t>0,76</t>
  </si>
  <si>
    <t>0,12</t>
  </si>
  <si>
    <t>0</t>
  </si>
  <si>
    <t>0,2</t>
  </si>
  <si>
    <t>YKM</t>
  </si>
  <si>
    <t>FİYAT</t>
  </si>
  <si>
    <t>24,42</t>
  </si>
  <si>
    <t>PİRİM</t>
  </si>
  <si>
    <t>PİRİM TUTARI</t>
  </si>
  <si>
    <t>YAĞLI SÜTLER</t>
  </si>
  <si>
    <t>CEZA</t>
  </si>
  <si>
    <t>BİRLİK PAYI</t>
  </si>
  <si>
    <t>42ERF08</t>
  </si>
  <si>
    <t>3,38</t>
  </si>
  <si>
    <t>3,37</t>
  </si>
  <si>
    <t>3,39</t>
  </si>
  <si>
    <t>0,04</t>
  </si>
  <si>
    <t>CEZAEVİ  FİYATI</t>
  </si>
  <si>
    <t>3,50</t>
  </si>
  <si>
    <t>0,24</t>
  </si>
  <si>
    <t>3,36</t>
  </si>
  <si>
    <t>3,33</t>
  </si>
  <si>
    <t>3,34</t>
  </si>
  <si>
    <t>0,54</t>
  </si>
  <si>
    <t>AB ONAYLI  SÜTLER</t>
  </si>
  <si>
    <t>Z.EYYÜPAĞA</t>
  </si>
  <si>
    <t>CEZAEVİİİİ</t>
  </si>
  <si>
    <t>SU KESİNTİSİ 
VE KANTAR FARKI</t>
  </si>
  <si>
    <t>SERİNLER BİRLİK PAYI</t>
  </si>
  <si>
    <t>CEZAEVİ DAMGA VERGİSİ</t>
  </si>
  <si>
    <t>KDV DAHL</t>
  </si>
  <si>
    <t>YUNUSLU KESILEN FATURA</t>
  </si>
  <si>
    <t>stm</t>
  </si>
  <si>
    <t>çiftlik</t>
  </si>
  <si>
    <t>KANTAR FARKI</t>
  </si>
  <si>
    <t>KOOP PAYI</t>
  </si>
  <si>
    <t>42 EJP 50</t>
  </si>
  <si>
    <t>42 V 1772</t>
  </si>
  <si>
    <t>42 BFV 606</t>
  </si>
  <si>
    <t>42EJP50</t>
  </si>
  <si>
    <t>42 ERF 08</t>
  </si>
  <si>
    <t>42 EPJ 50</t>
  </si>
  <si>
    <t>25,70</t>
  </si>
  <si>
    <t>STOPAJ</t>
  </si>
  <si>
    <t>BAĞKUR</t>
  </si>
  <si>
    <t>BORSA</t>
  </si>
  <si>
    <t>MÜSTAHSİL ŞUBAT ÖDEMESİ</t>
  </si>
  <si>
    <t>YUNUSLU</t>
  </si>
  <si>
    <t>BİLİME GÖNDERİLEN</t>
  </si>
  <si>
    <t>EYYÜPAĞA ZİRAATE GELEN</t>
  </si>
  <si>
    <t>NECDET AKSOYA GÖNDERİLEN</t>
  </si>
  <si>
    <t>NİRVANAYA GÖNDERİLEN</t>
  </si>
  <si>
    <t>EMRAH ACARA GÖNDERİLEN</t>
  </si>
  <si>
    <t>Z.EYYÜPAĞA GELEN</t>
  </si>
  <si>
    <t>EMİNOĞULLARI NA GİDEN</t>
  </si>
  <si>
    <t>ER TAŞKIRAN PETROL  GİDEN</t>
  </si>
  <si>
    <t>EMİRGAZİ HAYVANCIĞA GİDEN</t>
  </si>
  <si>
    <t>YUNUSLU BİRLİK PAYI</t>
  </si>
  <si>
    <t>1 NİSAN AKTARILDI</t>
  </si>
  <si>
    <t>LT 1 NASANDA</t>
  </si>
  <si>
    <t>HACI BEKİR ÖZDEMİRE GÖNDERİLEN</t>
  </si>
  <si>
    <t>CUMA YILMAZA GÖNDERİLEN</t>
  </si>
  <si>
    <t>MUAMMER ÇİFTÇİ YE GÖNDERİLEN</t>
  </si>
  <si>
    <t>MUSA KAYNAK GÖNDERİLEN</t>
  </si>
  <si>
    <t>NURAYDIN ÖZLÜYE GÖNDERİLEN</t>
  </si>
  <si>
    <t xml:space="preserve">ABALIM LİSTE </t>
  </si>
  <si>
    <t>42BFV606</t>
  </si>
  <si>
    <t>0,13</t>
  </si>
  <si>
    <t>0,05</t>
  </si>
  <si>
    <t>0,65</t>
  </si>
  <si>
    <t>0,3</t>
  </si>
  <si>
    <t>ER TAŞKIRAN GÖNDERİLEN</t>
  </si>
  <si>
    <t>31.03.2026 SÜTÜ 22.563 LT 01.04.2026 DA TESLİM EDİLDİ.</t>
  </si>
  <si>
    <t>NOTTTT 31/03/2026 TARİHİNDEKİ 22.563 LT 01/04/2026 TARİHİNE EKLENECEK</t>
  </si>
  <si>
    <t>KOOP KDV ÖDEMESİ</t>
  </si>
  <si>
    <t>NECATİ DURMAZA GÖNDERİLEN YUNUSLU</t>
  </si>
  <si>
    <t>EYYÜPAĞA ZİRAAT GELEN</t>
  </si>
  <si>
    <t>EMİRGAZİ HAYVANCILIĞA GİDEN</t>
  </si>
  <si>
    <t>yunuslu fatura</t>
  </si>
  <si>
    <t xml:space="preserve">04/05/2026  isak bey </t>
  </si>
  <si>
    <t>fiyat 29,25 tl olarak güncellenmiştir.</t>
  </si>
  <si>
    <t>ERTAŞKIRAN GÖNDERİLEN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</si>
</sst>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,##0.00000"/>
    <numFmt numFmtId="169" formatCode="0.0000"/>
    <numFmt numFmtId="170" formatCode="_-* #,##0.0000_-;\-* #,##0.0000_-;_-* &quot;-&quot;??_-;_-@_-"/>
    <numFmt numFmtId="171" formatCode="_-* #,##0.0000_-;\-* #,##0.0000_-;_-* &quot;-&quot;????_-;_-@_-"/>
    <numFmt numFmtId="172" formatCode="_-* #,##0_-;\-* #,##0_-;_-* &quot;-&quot;??_-;_-@_-"/>
    <numFmt numFmtId="173" formatCode="_-* #,##0.00_-;\-* #,##0.00_-;_-* &quot;-&quot;????_-;_-@_-"/>
  </numFmts>
  <fonts count="1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494">
    <xf numFmtId="0" fontId="0" fillId="0" borderId="0"/>
    <xf numFmtId="0" fontId="92" fillId="0" borderId="0" applyNumberFormat="0" applyFill="0" applyBorder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3" borderId="0" applyNumberFormat="0" applyBorder="0" applyAlignment="0" applyProtection="0"/>
    <xf numFmtId="0" fontId="98" fillId="4" borderId="0" applyNumberFormat="0" applyBorder="0" applyAlignment="0" applyProtection="0"/>
    <xf numFmtId="0" fontId="99" fillId="5" borderId="21" applyNumberFormat="0" applyAlignment="0" applyProtection="0"/>
    <xf numFmtId="0" fontId="100" fillId="6" borderId="22" applyNumberFormat="0" applyAlignment="0" applyProtection="0"/>
    <xf numFmtId="0" fontId="101" fillId="6" borderId="21" applyNumberFormat="0" applyAlignment="0" applyProtection="0"/>
    <xf numFmtId="0" fontId="102" fillId="0" borderId="23" applyNumberFormat="0" applyFill="0" applyAlignment="0" applyProtection="0"/>
    <xf numFmtId="0" fontId="103" fillId="7" borderId="24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26" applyNumberFormat="0" applyFill="0" applyAlignment="0" applyProtection="0"/>
    <xf numFmtId="0" fontId="107" fillId="9" borderId="0" applyNumberFormat="0" applyBorder="0" applyAlignment="0" applyProtection="0"/>
    <xf numFmtId="0" fontId="91" fillId="10" borderId="0" applyNumberFormat="0" applyBorder="0" applyAlignment="0" applyProtection="0"/>
    <xf numFmtId="0" fontId="91" fillId="11" borderId="0" applyNumberFormat="0" applyBorder="0" applyAlignment="0" applyProtection="0"/>
    <xf numFmtId="0" fontId="91" fillId="12" borderId="0" applyNumberFormat="0" applyBorder="0" applyAlignment="0" applyProtection="0"/>
    <xf numFmtId="0" fontId="107" fillId="13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16" borderId="0" applyNumberFormat="0" applyBorder="0" applyAlignment="0" applyProtection="0"/>
    <xf numFmtId="0" fontId="107" fillId="17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107" fillId="21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107" fillId="25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107" fillId="29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91" fillId="32" borderId="0" applyNumberFormat="0" applyBorder="0" applyAlignment="0" applyProtection="0"/>
    <xf numFmtId="0" fontId="91" fillId="0" borderId="0" applyNumberFormat="0" applyFont="0" applyFill="0" applyBorder="0" applyAlignment="0" applyProtection="0"/>
    <xf numFmtId="43" fontId="91" fillId="0" borderId="0" applyFont="0" applyFill="0" applyBorder="0" applyAlignment="0" applyProtection="0"/>
    <xf numFmtId="0" fontId="91" fillId="8" borderId="25" applyNumberFormat="0" applyFont="0" applyAlignment="0" applyProtection="0"/>
    <xf numFmtId="43" fontId="108" fillId="0" borderId="0" applyFont="0" applyFill="0" applyBorder="0" applyAlignment="0" applyProtection="0"/>
    <xf numFmtId="0" fontId="90" fillId="0" borderId="0" applyNumberFormat="0" applyFont="0" applyFill="0" applyBorder="0" applyAlignment="0" applyProtection="0"/>
    <xf numFmtId="0" fontId="90" fillId="8" borderId="25" applyNumberFormat="0" applyFont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90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0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8" borderId="25" applyNumberFormat="0" applyFont="0" applyAlignment="0" applyProtection="0"/>
    <xf numFmtId="0" fontId="89" fillId="10" borderId="0" applyNumberFormat="0" applyBorder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4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8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2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30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8" fillId="0" borderId="0" applyNumberFormat="0" applyFont="0" applyFill="0" applyBorder="0" applyAlignment="0" applyProtection="0"/>
    <xf numFmtId="0" fontId="88" fillId="8" borderId="25" applyNumberFormat="0" applyFont="0" applyAlignment="0" applyProtection="0"/>
    <xf numFmtId="0" fontId="88" fillId="10" borderId="0" applyNumberFormat="0" applyBorder="0" applyAlignment="0" applyProtection="0"/>
    <xf numFmtId="0" fontId="88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7" fillId="0" borderId="0" applyNumberFormat="0" applyFont="0" applyFill="0" applyBorder="0" applyAlignment="0" applyProtection="0"/>
    <xf numFmtId="0" fontId="87" fillId="8" borderId="25" applyNumberFormat="0" applyFont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87" fillId="32" borderId="0" applyNumberFormat="0" applyBorder="0" applyAlignment="0" applyProtection="0"/>
    <xf numFmtId="0" fontId="86" fillId="0" borderId="0" applyNumberFormat="0" applyFont="0" applyFill="0" applyBorder="0" applyAlignment="0" applyProtection="0"/>
    <xf numFmtId="43" fontId="86" fillId="0" borderId="0" applyFont="0" applyFill="0" applyBorder="0" applyAlignment="0" applyProtection="0"/>
    <xf numFmtId="0" fontId="86" fillId="8" borderId="25" applyNumberFormat="0" applyFont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2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6" borderId="0" applyNumberFormat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5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/>
    <xf numFmtId="43" fontId="84" fillId="0" borderId="0" applyFont="0" applyFill="0" applyBorder="0" applyAlignment="0" applyProtection="0"/>
    <xf numFmtId="0" fontId="84" fillId="8" borderId="25" applyNumberFormat="0" applyFont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8" borderId="25" applyNumberFormat="0" applyFont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2" fillId="0" borderId="0" applyNumberFormat="0" applyFont="0" applyFill="0" applyBorder="0" applyAlignment="0" applyProtection="0"/>
    <xf numFmtId="0" fontId="82" fillId="8" borderId="25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43" fontId="81" fillId="0" borderId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0" fillId="0" borderId="0" applyNumberFormat="0" applyFont="0" applyFill="0" applyBorder="0" applyAlignment="0" applyProtection="0"/>
    <xf numFmtId="43" fontId="80" fillId="0" borderId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43" fontId="79" fillId="0" borderId="0" applyFont="0" applyFill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77" fillId="8" borderId="25" applyNumberFormat="0" applyFont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5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4" fillId="8" borderId="25" applyNumberFormat="0" applyFont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0" borderId="0" applyNumberFormat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0" borderId="0" applyNumberFormat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66" fillId="0" borderId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43" fontId="64" fillId="0" borderId="0" applyFont="0" applyFill="0" applyBorder="0" applyAlignment="0" applyProtection="0"/>
    <xf numFmtId="0" fontId="63" fillId="0" borderId="0" applyNumberFormat="0" applyFont="0" applyFill="0" applyBorder="0" applyAlignment="0" applyProtection="0"/>
    <xf numFmtId="43" fontId="63" fillId="0" borderId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43" fontId="61" fillId="0" borderId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108" fillId="0" borderId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43" fontId="108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43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108" fillId="0" borderId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43" fontId="108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43" fontId="108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91">
    <xf numFmtId="0" fontId="0" fillId="0" borderId="0" xfId="0"/>
    <xf numFmtId="0" fontId="0" fillId="0" borderId="6" xfId="0" applyBorder="1"/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09" fillId="0" borderId="6" xfId="0" applyFont="1" applyBorder="1" applyAlignment="1">
      <alignment horizontal="center" vertical="center" wrapText="1"/>
    </xf>
    <xf numFmtId="0" fontId="106" fillId="0" borderId="15" xfId="0" applyFont="1" applyBorder="1" applyAlignment="1">
      <alignment horizontal="center"/>
    </xf>
    <xf numFmtId="3" fontId="106" fillId="0" borderId="4" xfId="0" applyNumberFormat="1" applyFont="1" applyBorder="1" applyAlignment="1">
      <alignment horizontal="center"/>
    </xf>
    <xf numFmtId="165" fontId="106" fillId="0" borderId="4" xfId="0" applyNumberFormat="1" applyFont="1" applyBorder="1" applyAlignment="1">
      <alignment horizontal="center"/>
    </xf>
    <xf numFmtId="167" fontId="106" fillId="0" borderId="11" xfId="0" applyNumberFormat="1" applyFont="1" applyBorder="1" applyAlignment="1">
      <alignment horizontal="center"/>
    </xf>
    <xf numFmtId="0" fontId="106" fillId="0" borderId="5" xfId="0" applyFont="1" applyBorder="1" applyAlignment="1">
      <alignment horizontal="center"/>
    </xf>
    <xf numFmtId="0" fontId="106" fillId="0" borderId="4" xfId="0" applyFont="1" applyBorder="1" applyAlignment="1">
      <alignment horizontal="center"/>
    </xf>
    <xf numFmtId="4" fontId="106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3" fontId="0" fillId="0" borderId="6" xfId="0" applyNumberFormat="1" applyBorder="1"/>
    <xf numFmtId="168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49" fontId="0" fillId="0" borderId="6" xfId="146" applyNumberFormat="1" applyFont="1" applyFill="1" applyBorder="1" applyAlignment="1">
      <alignment horizontal="left"/>
    </xf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49" fontId="0" fillId="0" borderId="6" xfId="147" applyNumberFormat="1" applyFont="1" applyFill="1" applyBorder="1" applyAlignment="1">
      <alignment horizontal="left"/>
    </xf>
    <xf numFmtId="3" fontId="0" fillId="0" borderId="6" xfId="147" applyNumberFormat="1" applyFont="1" applyFill="1" applyBorder="1"/>
    <xf numFmtId="168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10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56" fillId="0" borderId="0" xfId="774" applyNumberFormat="1" applyAlignment="1">
      <alignment horizontal="left"/>
    </xf>
    <xf numFmtId="4" fontId="56" fillId="0" borderId="0" xfId="774" applyNumberFormat="1"/>
    <xf numFmtId="166" fontId="47" fillId="0" borderId="0" xfId="1770" applyNumberFormat="1" applyAlignment="1">
      <alignment horizontal="left"/>
    </xf>
    <xf numFmtId="4" fontId="47" fillId="0" borderId="0" xfId="1770" applyNumberFormat="1"/>
    <xf numFmtId="4" fontId="28" fillId="0" borderId="0" xfId="3964" applyNumberFormat="1"/>
    <xf numFmtId="43" fontId="11" fillId="0" borderId="0" xfId="4291" applyFont="1"/>
    <xf numFmtId="166" fontId="9" fillId="0" borderId="0" xfId="4332" applyNumberFormat="1" applyAlignment="1">
      <alignment horizontal="left"/>
    </xf>
    <xf numFmtId="43" fontId="9" fillId="0" borderId="0" xfId="4333" applyFont="1"/>
    <xf numFmtId="165" fontId="0" fillId="0" borderId="0" xfId="0" applyNumberFormat="1"/>
    <xf numFmtId="166" fontId="0" fillId="0" borderId="0" xfId="0" applyNumberFormat="1" applyAlignment="1">
      <alignment horizontal="left"/>
    </xf>
    <xf numFmtId="2" fontId="0" fillId="0" borderId="6" xfId="0" applyNumberFormat="1" applyBorder="1" applyAlignment="1">
      <alignment horizontal="left"/>
    </xf>
    <xf numFmtId="2" fontId="0" fillId="0" borderId="6" xfId="147" applyNumberFormat="1" applyFont="1" applyFill="1" applyBorder="1" applyAlignment="1">
      <alignment horizontal="left"/>
    </xf>
    <xf numFmtId="43" fontId="0" fillId="0" borderId="6" xfId="44" applyFont="1" applyBorder="1" applyAlignment="1">
      <alignment horizontal="left"/>
    </xf>
    <xf numFmtId="43" fontId="0" fillId="0" borderId="6" xfId="44" applyFont="1" applyFill="1" applyBorder="1" applyAlignment="1">
      <alignment horizontal="left"/>
    </xf>
    <xf numFmtId="43" fontId="109" fillId="0" borderId="6" xfId="44" applyFont="1" applyBorder="1" applyAlignment="1">
      <alignment horizontal="center" vertical="center" wrapText="1"/>
    </xf>
    <xf numFmtId="43" fontId="0" fillId="0" borderId="6" xfId="44" applyFont="1" applyBorder="1" applyAlignment="1">
      <alignment horizontal="right"/>
    </xf>
    <xf numFmtId="43" fontId="0" fillId="0" borderId="6" xfId="44" applyFont="1" applyFill="1" applyBorder="1" applyAlignment="1">
      <alignment horizontal="right"/>
    </xf>
    <xf numFmtId="49" fontId="0" fillId="0" borderId="6" xfId="0" applyNumberFormat="1" applyBorder="1" applyAlignment="1">
      <alignment horizontal="right"/>
    </xf>
    <xf numFmtId="49" fontId="0" fillId="0" borderId="6" xfId="146" applyNumberFormat="1" applyFont="1" applyFill="1" applyBorder="1" applyAlignment="1">
      <alignment horizontal="right"/>
    </xf>
    <xf numFmtId="43" fontId="0" fillId="0" borderId="6" xfId="44" applyFont="1" applyBorder="1"/>
    <xf numFmtId="43" fontId="0" fillId="0" borderId="6" xfId="44" applyFont="1" applyFill="1" applyBorder="1"/>
    <xf numFmtId="0" fontId="106" fillId="0" borderId="6" xfId="0" applyFont="1" applyBorder="1"/>
    <xf numFmtId="43" fontId="0" fillId="0" borderId="6" xfId="0" applyNumberFormat="1" applyBorder="1"/>
    <xf numFmtId="169" fontId="0" fillId="0" borderId="6" xfId="0" applyNumberFormat="1" applyBorder="1" applyAlignment="1">
      <alignment horizontal="left"/>
    </xf>
    <xf numFmtId="169" fontId="0" fillId="33" borderId="0" xfId="0" applyNumberFormat="1" applyFill="1"/>
    <xf numFmtId="0" fontId="0" fillId="33" borderId="0" xfId="0" applyFill="1"/>
    <xf numFmtId="2" fontId="0" fillId="33" borderId="0" xfId="0" applyNumberFormat="1" applyFill="1"/>
    <xf numFmtId="0" fontId="109" fillId="0" borderId="6" xfId="0" applyFont="1" applyBorder="1" applyAlignment="1">
      <alignment horizontal="right" wrapText="1"/>
    </xf>
    <xf numFmtId="49" fontId="0" fillId="0" borderId="6" xfId="147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3" fontId="0" fillId="0" borderId="0" xfId="0" applyNumberFormat="1"/>
    <xf numFmtId="0" fontId="111" fillId="0" borderId="0" xfId="0" applyFont="1"/>
    <xf numFmtId="14" fontId="112" fillId="0" borderId="16" xfId="0" applyNumberFormat="1" applyFont="1" applyBorder="1" applyAlignment="1">
      <alignment horizontal="center" wrapText="1"/>
    </xf>
    <xf numFmtId="4" fontId="4" fillId="0" borderId="32" xfId="4434" applyNumberFormat="1" applyBorder="1" applyAlignment="1">
      <alignment horizontal="right"/>
    </xf>
    <xf numFmtId="0" fontId="0" fillId="0" borderId="33" xfId="0" applyBorder="1"/>
    <xf numFmtId="43" fontId="0" fillId="33" borderId="0" xfId="0" applyNumberFormat="1" applyFill="1"/>
    <xf numFmtId="170" fontId="0" fillId="0" borderId="0" xfId="44" applyNumberFormat="1" applyFont="1"/>
    <xf numFmtId="171" fontId="0" fillId="0" borderId="0" xfId="0" applyNumberFormat="1"/>
    <xf numFmtId="170" fontId="0" fillId="0" borderId="0" xfId="0" applyNumberFormat="1"/>
    <xf numFmtId="0" fontId="0" fillId="0" borderId="34" xfId="0" applyBorder="1"/>
    <xf numFmtId="0" fontId="0" fillId="0" borderId="6" xfId="0" applyBorder="1" applyAlignment="1">
      <alignment horizontal="right"/>
    </xf>
    <xf numFmtId="43" fontId="0" fillId="0" borderId="35" xfId="44" applyFont="1" applyBorder="1"/>
    <xf numFmtId="43" fontId="106" fillId="0" borderId="0" xfId="0" applyNumberFormat="1" applyFont="1"/>
    <xf numFmtId="14" fontId="112" fillId="0" borderId="16" xfId="0" applyNumberFormat="1" applyFont="1" applyBorder="1" applyAlignment="1">
      <alignment horizontal="center" vertical="center" wrapText="1"/>
    </xf>
    <xf numFmtId="0" fontId="0" fillId="34" borderId="0" xfId="0" applyFill="1"/>
    <xf numFmtId="167" fontId="0" fillId="0" borderId="0" xfId="0" applyNumberFormat="1"/>
    <xf numFmtId="172" fontId="0" fillId="0" borderId="0" xfId="0" applyNumberFormat="1"/>
    <xf numFmtId="3" fontId="0" fillId="0" borderId="37" xfId="0" applyNumberFormat="1" applyBorder="1"/>
    <xf numFmtId="165" fontId="0" fillId="0" borderId="35" xfId="0" applyNumberFormat="1" applyBorder="1"/>
    <xf numFmtId="0" fontId="0" fillId="0" borderId="39" xfId="0" applyBorder="1"/>
    <xf numFmtId="0" fontId="0" fillId="0" borderId="40" xfId="0" applyBorder="1"/>
    <xf numFmtId="0" fontId="0" fillId="0" borderId="37" xfId="0" applyBorder="1"/>
    <xf numFmtId="4" fontId="0" fillId="0" borderId="38" xfId="0" applyNumberFormat="1" applyBorder="1"/>
    <xf numFmtId="3" fontId="0" fillId="0" borderId="35" xfId="0" applyNumberFormat="1" applyBorder="1"/>
    <xf numFmtId="14" fontId="0" fillId="0" borderId="7" xfId="0" applyNumberFormat="1" applyBorder="1"/>
    <xf numFmtId="0" fontId="0" fillId="0" borderId="36" xfId="0" applyBorder="1" applyAlignment="1">
      <alignment horizontal="center"/>
    </xf>
    <xf numFmtId="164" fontId="0" fillId="0" borderId="35" xfId="0" applyNumberFormat="1" applyBorder="1"/>
    <xf numFmtId="167" fontId="0" fillId="0" borderId="41" xfId="0" applyNumberFormat="1" applyBorder="1"/>
    <xf numFmtId="4" fontId="28" fillId="0" borderId="6" xfId="3964" applyNumberFormat="1" applyBorder="1"/>
    <xf numFmtId="4" fontId="47" fillId="0" borderId="6" xfId="1770" applyNumberFormat="1" applyBorder="1"/>
    <xf numFmtId="0" fontId="106" fillId="0" borderId="42" xfId="0" applyFont="1" applyBorder="1" applyAlignment="1">
      <alignment horizontal="center"/>
    </xf>
    <xf numFmtId="3" fontId="106" fillId="0" borderId="43" xfId="0" applyNumberFormat="1" applyFont="1" applyBorder="1" applyAlignment="1">
      <alignment horizontal="center"/>
    </xf>
    <xf numFmtId="165" fontId="106" fillId="0" borderId="43" xfId="0" applyNumberFormat="1" applyFont="1" applyBorder="1" applyAlignment="1">
      <alignment horizontal="center"/>
    </xf>
    <xf numFmtId="167" fontId="106" fillId="0" borderId="44" xfId="0" applyNumberFormat="1" applyFont="1" applyBorder="1" applyAlignment="1">
      <alignment horizontal="center"/>
    </xf>
    <xf numFmtId="14" fontId="0" fillId="0" borderId="15" xfId="0" applyNumberFormat="1" applyBorder="1" applyAlignment="1">
      <alignment horizontal="center"/>
    </xf>
    <xf numFmtId="4" fontId="0" fillId="0" borderId="4" xfId="65" applyNumberFormat="1" applyFont="1" applyBorder="1"/>
    <xf numFmtId="14" fontId="0" fillId="0" borderId="17" xfId="0" applyNumberFormat="1" applyBorder="1" applyAlignment="1">
      <alignment horizontal="center"/>
    </xf>
    <xf numFmtId="4" fontId="0" fillId="0" borderId="9" xfId="65" applyNumberFormat="1" applyFont="1" applyBorder="1"/>
    <xf numFmtId="14" fontId="0" fillId="34" borderId="16" xfId="0" applyNumberFormat="1" applyFill="1" applyBorder="1" applyAlignment="1">
      <alignment horizontal="center"/>
    </xf>
    <xf numFmtId="3" fontId="0" fillId="34" borderId="6" xfId="0" applyNumberFormat="1" applyFill="1" applyBorder="1"/>
    <xf numFmtId="3" fontId="0" fillId="34" borderId="9" xfId="0" applyNumberFormat="1" applyFill="1" applyBorder="1"/>
    <xf numFmtId="167" fontId="0" fillId="34" borderId="10" xfId="0" applyNumberFormat="1" applyFill="1" applyBorder="1"/>
    <xf numFmtId="0" fontId="0" fillId="34" borderId="17" xfId="0" applyFill="1" applyBorder="1"/>
    <xf numFmtId="0" fontId="0" fillId="34" borderId="33" xfId="0" applyFill="1" applyBorder="1"/>
    <xf numFmtId="0" fontId="0" fillId="34" borderId="9" xfId="0" applyFill="1" applyBorder="1"/>
    <xf numFmtId="4" fontId="0" fillId="34" borderId="10" xfId="0" applyNumberFormat="1" applyFill="1" applyBorder="1"/>
    <xf numFmtId="167" fontId="0" fillId="0" borderId="34" xfId="0" applyNumberFormat="1" applyBorder="1"/>
    <xf numFmtId="14" fontId="0" fillId="0" borderId="6" xfId="0" applyNumberFormat="1" applyBorder="1"/>
    <xf numFmtId="167" fontId="0" fillId="0" borderId="45" xfId="0" applyNumberFormat="1" applyBorder="1"/>
    <xf numFmtId="0" fontId="0" fillId="0" borderId="36" xfId="0" applyBorder="1"/>
    <xf numFmtId="4" fontId="0" fillId="33" borderId="41" xfId="0" applyNumberFormat="1" applyFill="1" applyBorder="1"/>
    <xf numFmtId="43" fontId="0" fillId="36" borderId="6" xfId="44" applyFont="1" applyFill="1" applyBorder="1"/>
    <xf numFmtId="43" fontId="0" fillId="36" borderId="6" xfId="44" applyFont="1" applyFill="1" applyBorder="1" applyAlignment="1">
      <alignment horizontal="left"/>
    </xf>
    <xf numFmtId="0" fontId="0" fillId="0" borderId="6" xfId="146" applyNumberFormat="1" applyFont="1" applyFill="1" applyBorder="1" applyAlignment="1">
      <alignment horizontal="right"/>
    </xf>
    <xf numFmtId="0" fontId="0" fillId="0" borderId="6" xfId="147" applyNumberFormat="1" applyFont="1" applyFill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6" xfId="146" applyNumberFormat="1" applyFont="1" applyFill="1" applyBorder="1" applyAlignment="1">
      <alignment horizontal="center"/>
    </xf>
    <xf numFmtId="0" fontId="0" fillId="0" borderId="6" xfId="147" applyNumberFormat="1" applyFont="1" applyFill="1" applyBorder="1" applyAlignment="1">
      <alignment horizontal="center"/>
    </xf>
    <xf numFmtId="170" fontId="0" fillId="0" borderId="6" xfId="44" applyNumberFormat="1" applyFont="1" applyBorder="1"/>
    <xf numFmtId="14" fontId="0" fillId="0" borderId="0" xfId="0" applyNumberFormat="1" applyAlignment="1">
      <alignment horizontal="center"/>
    </xf>
    <xf numFmtId="4" fontId="0" fillId="0" borderId="0" xfId="65" applyNumberFormat="1" applyFont="1" applyBorder="1"/>
    <xf numFmtId="4" fontId="28" fillId="0" borderId="0" xfId="3964" applyNumberFormat="1" applyBorder="1"/>
    <xf numFmtId="4" fontId="47" fillId="0" borderId="0" xfId="1770" applyNumberFormat="1" applyBorder="1"/>
    <xf numFmtId="49" fontId="0" fillId="0" borderId="0" xfId="0" applyNumberFormat="1" applyAlignment="1">
      <alignment horizontal="left"/>
    </xf>
    <xf numFmtId="43" fontId="0" fillId="0" borderId="0" xfId="44" applyFont="1" applyBorder="1" applyAlignment="1">
      <alignment horizontal="left"/>
    </xf>
    <xf numFmtId="43" fontId="0" fillId="0" borderId="0" xfId="44" applyFont="1" applyBorder="1"/>
    <xf numFmtId="43" fontId="0" fillId="0" borderId="0" xfId="44" applyFont="1" applyFill="1" applyBorder="1" applyAlignment="1">
      <alignment horizontal="left"/>
    </xf>
    <xf numFmtId="49" fontId="0" fillId="0" borderId="0" xfId="147" applyNumberFormat="1" applyFont="1" applyFill="1" applyBorder="1" applyAlignment="1">
      <alignment horizontal="left"/>
    </xf>
    <xf numFmtId="14" fontId="0" fillId="0" borderId="0" xfId="0" applyNumberFormat="1"/>
    <xf numFmtId="43" fontId="0" fillId="0" borderId="0" xfId="44" applyFont="1" applyFill="1" applyBorder="1"/>
    <xf numFmtId="4" fontId="113" fillId="0" borderId="6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11" fillId="0" borderId="6" xfId="0" applyFont="1" applyBorder="1" applyAlignment="1">
      <alignment vertical="center" wrapText="1"/>
    </xf>
    <xf numFmtId="172" fontId="0" fillId="0" borderId="6" xfId="44" applyNumberFormat="1" applyFont="1" applyBorder="1"/>
    <xf numFmtId="0" fontId="0" fillId="33" borderId="32" xfId="0" applyFill="1" applyBorder="1"/>
    <xf numFmtId="14" fontId="0" fillId="33" borderId="16" xfId="0" applyNumberFormat="1" applyFill="1" applyBorder="1" applyAlignment="1">
      <alignment horizontal="center"/>
    </xf>
    <xf numFmtId="3" fontId="0" fillId="33" borderId="6" xfId="0" applyNumberFormat="1" applyFill="1" applyBorder="1"/>
    <xf numFmtId="3" fontId="0" fillId="0" borderId="0" xfId="0" applyNumberFormat="1"/>
    <xf numFmtId="164" fontId="0" fillId="33" borderId="0" xfId="0" applyNumberFormat="1" applyFill="1"/>
    <xf numFmtId="170" fontId="0" fillId="33" borderId="0" xfId="0" applyNumberFormat="1" applyFill="1"/>
    <xf numFmtId="173" fontId="0" fillId="33" borderId="0" xfId="0" applyNumberFormat="1" applyFill="1"/>
    <xf numFmtId="173" fontId="0" fillId="0" borderId="0" xfId="0" applyNumberFormat="1"/>
    <xf numFmtId="0" fontId="106" fillId="0" borderId="0" xfId="0" applyFont="1" applyAlignment="1">
      <alignment horizontal="center"/>
    </xf>
    <xf numFmtId="0" fontId="106" fillId="0" borderId="3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106" fillId="0" borderId="1" xfId="0" applyFont="1" applyBorder="1" applyAlignment="1">
      <alignment horizontal="center" vertical="center"/>
    </xf>
    <xf numFmtId="0" fontId="106" fillId="0" borderId="2" xfId="0" applyFont="1" applyBorder="1" applyAlignment="1">
      <alignment horizontal="center" vertical="center"/>
    </xf>
    <xf numFmtId="0" fontId="106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  <xf numFmtId="0" fontId="106" fillId="35" borderId="13" xfId="0" applyFont="1" applyFill="1" applyBorder="1" applyAlignment="1">
      <alignment horizontal="center"/>
    </xf>
    <xf numFmtId="0" fontId="106" fillId="35" borderId="14" xfId="0" applyFont="1" applyFill="1" applyBorder="1" applyAlignment="1">
      <alignment horizontal="center"/>
    </xf>
    <xf numFmtId="0" fontId="106" fillId="35" borderId="12" xfId="0" applyFont="1" applyFill="1" applyBorder="1" applyAlignment="1">
      <alignment horizontal="center"/>
    </xf>
    <xf numFmtId="0" fontId="0" fillId="33" borderId="35" xfId="0" applyFill="1" applyBorder="1" applyAlignment="1">
      <alignment horizontal="left"/>
    </xf>
    <xf numFmtId="0" fontId="111" fillId="0" borderId="46" xfId="0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0" fontId="111" fillId="0" borderId="47" xfId="0" applyFont="1" applyBorder="1" applyAlignment="1">
      <alignment horizontal="center" vertical="center" wrapText="1"/>
    </xf>
    <xf numFmtId="0" fontId="111" fillId="0" borderId="40" xfId="0" applyFont="1" applyBorder="1" applyAlignment="1">
      <alignment horizontal="center" vertical="center" wrapText="1"/>
    </xf>
    <xf numFmtId="0" fontId="111" fillId="0" borderId="48" xfId="0" applyFont="1" applyBorder="1" applyAlignment="1">
      <alignment horizontal="center" vertical="center" wrapText="1"/>
    </xf>
    <xf numFmtId="0" fontId="111" fillId="0" borderId="49" xfId="0" applyFont="1" applyBorder="1" applyAlignment="1">
      <alignment horizontal="center" vertical="center" wrapText="1"/>
    </xf>
    <xf numFmtId="0" fontId="106" fillId="0" borderId="50" xfId="0" applyFont="1" applyBorder="1" applyAlignment="1">
      <alignment horizontal="center" vertical="center"/>
    </xf>
    <xf numFmtId="0" fontId="106" fillId="0" borderId="51" xfId="0" applyFont="1" applyBorder="1" applyAlignment="1">
      <alignment horizontal="center" vertical="center"/>
    </xf>
  </cellXfs>
  <cellStyles count="4494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BFDCB75C-7ADF-413C-9B2A-DB54C2131628}"/>
    <cellStyle name="%20 - Vurgu1 76" xfId="4251" xr:uid="{C68931B3-E74C-4702-B7F2-277CA32AE980}"/>
    <cellStyle name="%20 - Vurgu1 77" xfId="4272" xr:uid="{967A6371-AFA3-4517-BCC2-6ED8FAF52180}"/>
    <cellStyle name="%20 - Vurgu1 78" xfId="4293" xr:uid="{685C2186-1AF4-4B4A-815F-9F8E2CE3C5CE}"/>
    <cellStyle name="%20 - Vurgu1 79" xfId="4314" xr:uid="{8242BDCB-EA0D-42DD-8BA7-131A60D006B9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80" xfId="4335" xr:uid="{ED47F02B-C9CA-4DDF-B4ED-FDD08F7A6570}"/>
    <cellStyle name="%20 - Vurgu1 81" xfId="4355" xr:uid="{6C49E441-B91A-4631-A620-53CC195D8D27}"/>
    <cellStyle name="%20 - Vurgu1 82" xfId="4375" xr:uid="{5054CECC-42F3-434E-8B9B-AF54A92D9DF1}"/>
    <cellStyle name="%20 - Vurgu1 83" xfId="4396" xr:uid="{534FABA3-7641-43B6-897E-33958195FC1B}"/>
    <cellStyle name="%20 - Vurgu1 84" xfId="4416" xr:uid="{6B26AFF3-294F-42B9-9F7F-AA53FA7E608B}"/>
    <cellStyle name="%20 - Vurgu1 85" xfId="4436" xr:uid="{15D28B97-9AE6-4B11-B19F-3E8850A973C7}"/>
    <cellStyle name="%20 - Vurgu1 86" xfId="4456" xr:uid="{C7DCF42A-CA41-4F01-9294-CBC31AF244E0}"/>
    <cellStyle name="%20 - Vurgu1 87" xfId="4476" xr:uid="{EB815B80-E4E6-461A-97E2-77A6917761AD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05E7AE2F-E8BC-4DE0-8896-D3F13DF00A2A}"/>
    <cellStyle name="%20 - Vurgu2 76" xfId="4254" xr:uid="{A6980499-F51C-4DFE-A9AB-568BF3A1CA14}"/>
    <cellStyle name="%20 - Vurgu2 77" xfId="4275" xr:uid="{FF589173-69C3-4185-92B0-020C7AB017BC}"/>
    <cellStyle name="%20 - Vurgu2 78" xfId="4296" xr:uid="{157F0A10-81A1-4D23-BE0C-E2520C964A85}"/>
    <cellStyle name="%20 - Vurgu2 79" xfId="4317" xr:uid="{98EB7B62-705F-41C5-8140-6B702AE8E725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80" xfId="4338" xr:uid="{3B6F4264-3F0D-4D42-BC5C-BCF23EADF52D}"/>
    <cellStyle name="%20 - Vurgu2 81" xfId="4358" xr:uid="{75C57A19-1785-48DD-82EB-C7C99A2D9A5A}"/>
    <cellStyle name="%20 - Vurgu2 82" xfId="4378" xr:uid="{1108FB1D-C6C7-41BC-B430-FBA6D57DA5A8}"/>
    <cellStyle name="%20 - Vurgu2 83" xfId="4399" xr:uid="{219D0DA2-D326-4F0D-807D-D37F7746E910}"/>
    <cellStyle name="%20 - Vurgu2 84" xfId="4419" xr:uid="{E972F70E-7DB7-4AC1-BF32-F4FB626A79C2}"/>
    <cellStyle name="%20 - Vurgu2 85" xfId="4439" xr:uid="{CF55BE30-BBF3-47C0-9C11-4383F51741AD}"/>
    <cellStyle name="%20 - Vurgu2 86" xfId="4459" xr:uid="{C5167012-C66F-49B6-85F8-6ABBC9D2050D}"/>
    <cellStyle name="%20 - Vurgu2 87" xfId="4479" xr:uid="{5CF275C4-69B7-4EDA-B248-D4F60CA16A05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33E703E7-32AB-4516-AE3D-F8EF6B15403D}"/>
    <cellStyle name="%20 - Vurgu3 76" xfId="4257" xr:uid="{336F0989-CC5E-41C0-9922-56EF36717D19}"/>
    <cellStyle name="%20 - Vurgu3 77" xfId="4278" xr:uid="{BA3ED7AD-5718-47B4-8D97-EA0DB3802E33}"/>
    <cellStyle name="%20 - Vurgu3 78" xfId="4299" xr:uid="{5D52D512-CE43-4E5E-97EC-22BD1BC62EA2}"/>
    <cellStyle name="%20 - Vurgu3 79" xfId="4320" xr:uid="{638AD06F-D815-4CCF-8372-7DFBF2EB6DD6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80" xfId="4341" xr:uid="{77CDD03A-D2CE-4506-8144-DD3F026285C0}"/>
    <cellStyle name="%20 - Vurgu3 81" xfId="4361" xr:uid="{F2588CCA-7591-4A85-905A-47071311E72A}"/>
    <cellStyle name="%20 - Vurgu3 82" xfId="4381" xr:uid="{FB215A1A-CBFF-4313-B345-D95171E809B7}"/>
    <cellStyle name="%20 - Vurgu3 83" xfId="4402" xr:uid="{96A8A672-E060-41D5-995D-E81D01AB9487}"/>
    <cellStyle name="%20 - Vurgu3 84" xfId="4422" xr:uid="{F81277DE-B3A0-4FCB-BD4C-DDD9DCAFAA66}"/>
    <cellStyle name="%20 - Vurgu3 85" xfId="4442" xr:uid="{C241C6A4-63DD-4355-BD34-489734F52CD8}"/>
    <cellStyle name="%20 - Vurgu3 86" xfId="4462" xr:uid="{86D328A7-6061-4AA1-B64B-37D8CBF8F278}"/>
    <cellStyle name="%20 - Vurgu3 87" xfId="4482" xr:uid="{FA47385E-D8DC-4155-A208-E51B98B30A5D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8255DCCE-1423-413C-BF2D-A9BD69EA3631}"/>
    <cellStyle name="%20 - Vurgu4 76" xfId="4260" xr:uid="{25D64441-595A-46F1-8990-53A00D040910}"/>
    <cellStyle name="%20 - Vurgu4 77" xfId="4281" xr:uid="{52080DB3-1DAD-4C0A-A42C-917882755040}"/>
    <cellStyle name="%20 - Vurgu4 78" xfId="4302" xr:uid="{B58D6F19-6B0A-4CB7-B694-5EC3CC5EDA7D}"/>
    <cellStyle name="%20 - Vurgu4 79" xfId="4323" xr:uid="{575510C0-F141-4BFE-BDBA-BEBDB1C4C78D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80" xfId="4344" xr:uid="{46B7400F-081B-472C-9478-2202FB5AFA24}"/>
    <cellStyle name="%20 - Vurgu4 81" xfId="4364" xr:uid="{4D1D4D82-D595-488A-BFF9-F57A6F517D1D}"/>
    <cellStyle name="%20 - Vurgu4 82" xfId="4384" xr:uid="{B34D461A-6EA2-4029-8E31-AD7A48450E89}"/>
    <cellStyle name="%20 - Vurgu4 83" xfId="4405" xr:uid="{757008AB-0676-4AD7-BE0F-036EC4142EF6}"/>
    <cellStyle name="%20 - Vurgu4 84" xfId="4425" xr:uid="{4CD593E5-E086-4D9D-953D-EFAEB67FECC2}"/>
    <cellStyle name="%20 - Vurgu4 85" xfId="4445" xr:uid="{A4CF693E-6C1E-4255-97EA-E9446C0BA1EB}"/>
    <cellStyle name="%20 - Vurgu4 86" xfId="4465" xr:uid="{58ECA7A7-EF99-494F-8EBD-01E5346C13E5}"/>
    <cellStyle name="%20 - Vurgu4 87" xfId="4485" xr:uid="{3AE7D93F-1CC9-405C-A50E-679769D52F02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80AB4719-D83C-4FAB-8EF0-87DC5B0E8BDF}"/>
    <cellStyle name="%20 - Vurgu5 76" xfId="4263" xr:uid="{47107CD5-F9A5-48C6-BEDA-B4EC817A4C14}"/>
    <cellStyle name="%20 - Vurgu5 77" xfId="4284" xr:uid="{FBBF416E-E241-48CF-9D98-438230E812DA}"/>
    <cellStyle name="%20 - Vurgu5 78" xfId="4305" xr:uid="{F27703CF-445D-439E-9D93-35A8AF332A7B}"/>
    <cellStyle name="%20 - Vurgu5 79" xfId="4326" xr:uid="{E12EE43E-9885-463E-A729-4A5333A5CC24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80" xfId="4347" xr:uid="{E4E98DEA-99F5-459A-92D6-268BC54E6C25}"/>
    <cellStyle name="%20 - Vurgu5 81" xfId="4367" xr:uid="{824A9C6F-EC17-433E-B700-39A9E6BD0FD7}"/>
    <cellStyle name="%20 - Vurgu5 82" xfId="4387" xr:uid="{C44A7C78-2302-4512-8CB6-16EB6C3BA513}"/>
    <cellStyle name="%20 - Vurgu5 83" xfId="4408" xr:uid="{5B387EBD-9A88-4F85-B682-7954051D1D92}"/>
    <cellStyle name="%20 - Vurgu5 84" xfId="4428" xr:uid="{E9901D2F-E078-4061-A1C4-77575A50ECFC}"/>
    <cellStyle name="%20 - Vurgu5 85" xfId="4448" xr:uid="{2645A787-5519-4F86-A0A2-AE723F31694D}"/>
    <cellStyle name="%20 - Vurgu5 86" xfId="4468" xr:uid="{54C62284-0A75-43CC-AB41-A1EB4DB3D148}"/>
    <cellStyle name="%20 - Vurgu5 87" xfId="4488" xr:uid="{EF7D4E0B-B7A7-4BFF-92F8-EEE4DDCDFF5E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AD18509A-483C-4282-BA39-104C6CF62420}"/>
    <cellStyle name="%20 - Vurgu6 76" xfId="4266" xr:uid="{045E4C67-B306-4498-BBEA-9F93810CFB17}"/>
    <cellStyle name="%20 - Vurgu6 77" xfId="4287" xr:uid="{71737E54-A1DB-424C-BD8F-18969EB49E7B}"/>
    <cellStyle name="%20 - Vurgu6 78" xfId="4308" xr:uid="{4A1B2946-60C7-4010-A651-01F0C5014203}"/>
    <cellStyle name="%20 - Vurgu6 79" xfId="4329" xr:uid="{98BF649A-509B-4433-92EF-345D6A3DD927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80" xfId="4350" xr:uid="{80DE28D2-1B01-4153-87CB-666E3692056F}"/>
    <cellStyle name="%20 - Vurgu6 81" xfId="4370" xr:uid="{6FA8E81C-F456-4E83-96CB-296C11447673}"/>
    <cellStyle name="%20 - Vurgu6 82" xfId="4390" xr:uid="{2902A777-26BF-4511-A90A-0B7C27E97378}"/>
    <cellStyle name="%20 - Vurgu6 83" xfId="4411" xr:uid="{B340B4A7-249F-49A5-90E0-AC29053A36B3}"/>
    <cellStyle name="%20 - Vurgu6 84" xfId="4431" xr:uid="{25E67266-B7F2-4FEB-A328-55BCF9B71916}"/>
    <cellStyle name="%20 - Vurgu6 85" xfId="4451" xr:uid="{E2348DA9-3F58-480A-BAAA-A83D0446799F}"/>
    <cellStyle name="%20 - Vurgu6 86" xfId="4471" xr:uid="{30717195-1479-45D1-AEAB-DB26310BB5A8}"/>
    <cellStyle name="%20 - Vurgu6 87" xfId="4491" xr:uid="{62E48E75-73B0-40CC-B92D-85049A33EB11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6C70DBC2-6B7C-4D70-AA06-F39C8F8DA705}"/>
    <cellStyle name="%40 - Vurgu1 76" xfId="4252" xr:uid="{74E9E5A6-1B0B-4652-A458-122012D0E9EA}"/>
    <cellStyle name="%40 - Vurgu1 77" xfId="4273" xr:uid="{49A48A36-1DCD-4C38-A613-B78E09F14DE9}"/>
    <cellStyle name="%40 - Vurgu1 78" xfId="4294" xr:uid="{AA868AF1-A939-4D5F-A917-AE4066EBF99B}"/>
    <cellStyle name="%40 - Vurgu1 79" xfId="4315" xr:uid="{1D9744C0-CC23-4DBE-B2A1-F2A1B0BCDD7A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80" xfId="4336" xr:uid="{8BF7BDC7-0DE4-412B-8608-2C2A6B356189}"/>
    <cellStyle name="%40 - Vurgu1 81" xfId="4356" xr:uid="{B987BD24-E529-457B-98EB-C99714CACCDF}"/>
    <cellStyle name="%40 - Vurgu1 82" xfId="4376" xr:uid="{F97DBAA4-D6E4-4E65-A83E-0EFFB111604F}"/>
    <cellStyle name="%40 - Vurgu1 83" xfId="4397" xr:uid="{3A1441F9-2A3F-4DFF-B48E-C54868AA9A65}"/>
    <cellStyle name="%40 - Vurgu1 84" xfId="4417" xr:uid="{7E558246-E46A-444B-872D-6DAC65E65D2C}"/>
    <cellStyle name="%40 - Vurgu1 85" xfId="4437" xr:uid="{F322A12A-BAEC-4ECB-A793-54E16A3F3BCE}"/>
    <cellStyle name="%40 - Vurgu1 86" xfId="4457" xr:uid="{2732D434-749C-4AD8-9405-3FEAD3A3A826}"/>
    <cellStyle name="%40 - Vurgu1 87" xfId="4477" xr:uid="{836B84EC-AB24-4CBC-AFC5-818B2FB57411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808DFF3B-8178-46B5-A1F2-2CB5146D24CD}"/>
    <cellStyle name="%40 - Vurgu2 76" xfId="4255" xr:uid="{9FC127B8-CA9A-4820-9CD1-CCDAF4BC3E5F}"/>
    <cellStyle name="%40 - Vurgu2 77" xfId="4276" xr:uid="{2F09AD13-44EF-467C-A1D6-3F1EA0F21A1F}"/>
    <cellStyle name="%40 - Vurgu2 78" xfId="4297" xr:uid="{AC68484D-F21F-4139-986A-DE84E5018065}"/>
    <cellStyle name="%40 - Vurgu2 79" xfId="4318" xr:uid="{74FFE3DF-5E9A-47CF-8AB4-53FFECA5A52D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80" xfId="4339" xr:uid="{FC07D1CB-B924-4C0A-8E6A-FEE71FBCC1F3}"/>
    <cellStyle name="%40 - Vurgu2 81" xfId="4359" xr:uid="{8D1CCD25-3B89-402B-8DBB-DEE80C25BBD4}"/>
    <cellStyle name="%40 - Vurgu2 82" xfId="4379" xr:uid="{9211959C-E32F-4521-9118-7A7BD67D9932}"/>
    <cellStyle name="%40 - Vurgu2 83" xfId="4400" xr:uid="{01457E20-6CCA-45EB-BD2A-5E302A8E1D83}"/>
    <cellStyle name="%40 - Vurgu2 84" xfId="4420" xr:uid="{CD72F7CF-B043-46E4-ADC9-E0ABDEA6F40C}"/>
    <cellStyle name="%40 - Vurgu2 85" xfId="4440" xr:uid="{BAF20161-B049-4505-BDF2-ECB2F5A853E2}"/>
    <cellStyle name="%40 - Vurgu2 86" xfId="4460" xr:uid="{A8476DEE-94AA-4545-926E-83F0D92E2A85}"/>
    <cellStyle name="%40 - Vurgu2 87" xfId="4480" xr:uid="{04CB1C53-5166-4322-A249-FC056C784CBB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C517B01E-0AE6-4EE8-9EE4-FE42E33E7B03}"/>
    <cellStyle name="%40 - Vurgu3 76" xfId="4258" xr:uid="{CE3B67CD-1B4B-40A6-A9B8-540403797789}"/>
    <cellStyle name="%40 - Vurgu3 77" xfId="4279" xr:uid="{8AEF8A7C-E428-41F8-9A99-1DE1209EE346}"/>
    <cellStyle name="%40 - Vurgu3 78" xfId="4300" xr:uid="{705C42D7-A0DC-491A-ABEE-8530382FD81D}"/>
    <cellStyle name="%40 - Vurgu3 79" xfId="4321" xr:uid="{CEFB54FD-DBF6-42A2-85FD-5429120CF597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80" xfId="4342" xr:uid="{36EF1562-F963-4195-93B8-358AB94C8CF5}"/>
    <cellStyle name="%40 - Vurgu3 81" xfId="4362" xr:uid="{FB99EFFF-B0E9-47F5-8688-F37AF9C53392}"/>
    <cellStyle name="%40 - Vurgu3 82" xfId="4382" xr:uid="{60FD3F1D-E6E1-4D1C-8A88-FCF307D95823}"/>
    <cellStyle name="%40 - Vurgu3 83" xfId="4403" xr:uid="{277D6541-7702-4D65-9247-FE56CEC044F2}"/>
    <cellStyle name="%40 - Vurgu3 84" xfId="4423" xr:uid="{EB4B9241-125B-41A0-A7AA-5A86C4BF5033}"/>
    <cellStyle name="%40 - Vurgu3 85" xfId="4443" xr:uid="{2E4EBD15-04CB-4A02-B7F3-51D97585F207}"/>
    <cellStyle name="%40 - Vurgu3 86" xfId="4463" xr:uid="{7D620747-469D-4953-B922-A8E535394404}"/>
    <cellStyle name="%40 - Vurgu3 87" xfId="4483" xr:uid="{80AC65BD-D98B-490E-BF6A-084A0E26CCDA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4FDF9433-D47E-4D80-9019-FE1C663403CB}"/>
    <cellStyle name="%40 - Vurgu4 76" xfId="4261" xr:uid="{FC1F7D76-7DE3-45F6-BDFC-32792C8E87E7}"/>
    <cellStyle name="%40 - Vurgu4 77" xfId="4282" xr:uid="{D7E53547-B9C0-4596-B44D-D5E5D55D7349}"/>
    <cellStyle name="%40 - Vurgu4 78" xfId="4303" xr:uid="{7E6495B3-9012-49CE-8341-EDCC6D0FFC73}"/>
    <cellStyle name="%40 - Vurgu4 79" xfId="4324" xr:uid="{E9AF4D74-2D58-4C58-976B-7ED706484F61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80" xfId="4345" xr:uid="{A9015C27-4BDF-44D7-BD35-1A0AC9CD22F3}"/>
    <cellStyle name="%40 - Vurgu4 81" xfId="4365" xr:uid="{9304F077-5C50-4DCD-BA07-CA8309CDA7C5}"/>
    <cellStyle name="%40 - Vurgu4 82" xfId="4385" xr:uid="{3E223247-816C-41AA-91E8-F824C8B096B5}"/>
    <cellStyle name="%40 - Vurgu4 83" xfId="4406" xr:uid="{301CC2CD-4913-4231-ABB8-28FE4FD0B97C}"/>
    <cellStyle name="%40 - Vurgu4 84" xfId="4426" xr:uid="{F173FDE8-E6A4-46BD-AD2E-B0E2A3BC9623}"/>
    <cellStyle name="%40 - Vurgu4 85" xfId="4446" xr:uid="{82F2B73D-204E-42F1-9B1D-391202055F17}"/>
    <cellStyle name="%40 - Vurgu4 86" xfId="4466" xr:uid="{DBBB6CBF-7201-4089-8233-DFCBC635560D}"/>
    <cellStyle name="%40 - Vurgu4 87" xfId="4486" xr:uid="{11A1F177-D972-4456-81E1-D939DB1A15D2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A86E4FF9-791D-4A69-A569-B0D2A013ACAC}"/>
    <cellStyle name="%40 - Vurgu5 76" xfId="4264" xr:uid="{FE2802E9-762C-44D1-8244-FB9BC230B1C3}"/>
    <cellStyle name="%40 - Vurgu5 77" xfId="4285" xr:uid="{0057F0FD-D147-4D68-8B7C-1FD0EE39295F}"/>
    <cellStyle name="%40 - Vurgu5 78" xfId="4306" xr:uid="{89A5EB64-AC1E-4743-9A02-E49BB536CAD4}"/>
    <cellStyle name="%40 - Vurgu5 79" xfId="4327" xr:uid="{57EC38ED-BE95-4D4F-AA38-A5BAC71B4B20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80" xfId="4348" xr:uid="{EDF87BD9-9E38-481B-BBFE-5CDC5D17FAA5}"/>
    <cellStyle name="%40 - Vurgu5 81" xfId="4368" xr:uid="{6D4DB739-9EDF-4777-BD20-9C818F60A830}"/>
    <cellStyle name="%40 - Vurgu5 82" xfId="4388" xr:uid="{774C57BA-B1B6-4309-9252-B4672C9309CE}"/>
    <cellStyle name="%40 - Vurgu5 83" xfId="4409" xr:uid="{FF0EB3F5-4CBB-483C-BFA0-C989EA0B9379}"/>
    <cellStyle name="%40 - Vurgu5 84" xfId="4429" xr:uid="{33CD56DE-07BB-4C14-BF15-9F66C3AFD9B0}"/>
    <cellStyle name="%40 - Vurgu5 85" xfId="4449" xr:uid="{8C21EADD-BF15-4054-A7EA-8FD46BA89F32}"/>
    <cellStyle name="%40 - Vurgu5 86" xfId="4469" xr:uid="{10F93A4C-4B67-4EA2-8EA0-D8ED84466F7A}"/>
    <cellStyle name="%40 - Vurgu5 87" xfId="4489" xr:uid="{2C79E292-0399-475C-B1E1-0562E0CB117F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C8A1AFA5-3A9D-4F5B-B294-0D171D546CA0}"/>
    <cellStyle name="%40 - Vurgu6 76" xfId="4267" xr:uid="{4BE24F17-B9CC-449F-A549-BEAF99171AF3}"/>
    <cellStyle name="%40 - Vurgu6 77" xfId="4288" xr:uid="{10101920-74CC-4656-940B-2BA891766F99}"/>
    <cellStyle name="%40 - Vurgu6 78" xfId="4309" xr:uid="{EE408AFB-638D-4CFC-9D64-6CDDFCDFA26B}"/>
    <cellStyle name="%40 - Vurgu6 79" xfId="4330" xr:uid="{44AB9446-23FA-468A-AFD8-EED058B93D93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80" xfId="4351" xr:uid="{FE87434B-E3E2-42A6-A286-6951F3BB9466}"/>
    <cellStyle name="%40 - Vurgu6 81" xfId="4371" xr:uid="{4F2DD000-7B79-43B6-BB40-72F44721C15C}"/>
    <cellStyle name="%40 - Vurgu6 82" xfId="4391" xr:uid="{EDAA6F3C-B665-46FD-A370-D9B2CC0CA07A}"/>
    <cellStyle name="%40 - Vurgu6 83" xfId="4412" xr:uid="{209836A0-67E7-42F8-B160-C54406E21F1E}"/>
    <cellStyle name="%40 - Vurgu6 84" xfId="4432" xr:uid="{6F1FA763-2FC9-49CB-BC9D-646CB4AA2561}"/>
    <cellStyle name="%40 - Vurgu6 85" xfId="4452" xr:uid="{61008D02-67C8-4E71-A029-2DC9BDF7099F}"/>
    <cellStyle name="%40 - Vurgu6 86" xfId="4472" xr:uid="{88BC0B40-C6C7-4B26-AFEF-393F214E403A}"/>
    <cellStyle name="%40 - Vurgu6 87" xfId="4492" xr:uid="{1E959B16-57EE-45EA-AB65-D6F7341A6F54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36266F13-D5EC-46C3-8DD2-E9DE16142007}"/>
    <cellStyle name="%60 - Vurgu1 76" xfId="4253" xr:uid="{030C27A4-4EB0-41E9-BA43-8E098859B7CD}"/>
    <cellStyle name="%60 - Vurgu1 77" xfId="4274" xr:uid="{5C9158A0-5450-4C19-9111-CBC5660000B9}"/>
    <cellStyle name="%60 - Vurgu1 78" xfId="4295" xr:uid="{2C55467E-CB75-4A62-934E-2A9AB2C770C6}"/>
    <cellStyle name="%60 - Vurgu1 79" xfId="4316" xr:uid="{D0C44DD9-2EB9-46E9-BB51-18AADAACD236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80" xfId="4337" xr:uid="{8E551769-1B5F-4D05-A577-2A42A0C41370}"/>
    <cellStyle name="%60 - Vurgu1 81" xfId="4357" xr:uid="{5D279DAD-2EB1-430F-BEA5-437CBECB5944}"/>
    <cellStyle name="%60 - Vurgu1 82" xfId="4377" xr:uid="{9A0A8785-D303-4E94-9097-8B34EEDF2594}"/>
    <cellStyle name="%60 - Vurgu1 83" xfId="4398" xr:uid="{73B49ECD-9942-481F-94E0-5D0A0DE75FE8}"/>
    <cellStyle name="%60 - Vurgu1 84" xfId="4418" xr:uid="{3899B8BF-9C18-4708-A636-0D33A1304046}"/>
    <cellStyle name="%60 - Vurgu1 85" xfId="4438" xr:uid="{E235CDF9-33BC-4A86-B0A5-B99B4C46B533}"/>
    <cellStyle name="%60 - Vurgu1 86" xfId="4458" xr:uid="{76587060-2D5D-4C64-B585-117970A4C5B8}"/>
    <cellStyle name="%60 - Vurgu1 87" xfId="4478" xr:uid="{9A768001-8DC5-47AC-A55D-7D6025B232FE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3CAB447E-141B-4758-A38D-818A7095530D}"/>
    <cellStyle name="%60 - Vurgu2 76" xfId="4256" xr:uid="{1C652107-C378-4C7D-95D8-1F7CE3F314FA}"/>
    <cellStyle name="%60 - Vurgu2 77" xfId="4277" xr:uid="{7C520D01-B433-4CF1-8C69-5454F1241C47}"/>
    <cellStyle name="%60 - Vurgu2 78" xfId="4298" xr:uid="{231D878F-9A1D-47EF-8618-9851C4E05F57}"/>
    <cellStyle name="%60 - Vurgu2 79" xfId="4319" xr:uid="{CBC9256E-B236-493F-87C9-DB8CABFD7D20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80" xfId="4340" xr:uid="{4826FF53-DAC9-4AA3-9650-FD9AAADCCA81}"/>
    <cellStyle name="%60 - Vurgu2 81" xfId="4360" xr:uid="{A196CB87-490B-4DAA-9434-18D740B0A1DD}"/>
    <cellStyle name="%60 - Vurgu2 82" xfId="4380" xr:uid="{6BCA8C1C-E973-4C44-A36F-F39F6A96C03A}"/>
    <cellStyle name="%60 - Vurgu2 83" xfId="4401" xr:uid="{CBCFB3BC-A21F-46D3-A332-1679CCE3F699}"/>
    <cellStyle name="%60 - Vurgu2 84" xfId="4421" xr:uid="{0078B385-BF57-4586-B490-0D00785097CF}"/>
    <cellStyle name="%60 - Vurgu2 85" xfId="4441" xr:uid="{E81B55E2-4701-4271-BAD1-7CA2EE22D364}"/>
    <cellStyle name="%60 - Vurgu2 86" xfId="4461" xr:uid="{D2D5FF02-1F11-4479-8AC9-CFA4E50A17C8}"/>
    <cellStyle name="%60 - Vurgu2 87" xfId="4481" xr:uid="{6C08F13D-18C6-4865-96D2-1AB14DBFA456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046F107D-1C74-4F8D-8C87-686A00DB799C}"/>
    <cellStyle name="%60 - Vurgu3 76" xfId="4259" xr:uid="{B1CA5FD4-408B-48B9-A4AA-FBAE93701073}"/>
    <cellStyle name="%60 - Vurgu3 77" xfId="4280" xr:uid="{07D5E650-10DF-4749-BECE-EED0CECBF8BB}"/>
    <cellStyle name="%60 - Vurgu3 78" xfId="4301" xr:uid="{E9B17BAB-EC49-419E-8E8B-94ECAAE7996F}"/>
    <cellStyle name="%60 - Vurgu3 79" xfId="4322" xr:uid="{18759658-DFD3-4632-B9EC-D53237D9C0F5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80" xfId="4343" xr:uid="{56FB2153-4433-40A3-9993-ABB0F9AE3BD3}"/>
    <cellStyle name="%60 - Vurgu3 81" xfId="4363" xr:uid="{CF91E4B7-CDBA-4E70-B52A-D4542EF0964E}"/>
    <cellStyle name="%60 - Vurgu3 82" xfId="4383" xr:uid="{25C94824-FD83-4117-9006-E13C8C5F67A8}"/>
    <cellStyle name="%60 - Vurgu3 83" xfId="4404" xr:uid="{FEDE840C-A1D8-4980-9252-3C79169E6D85}"/>
    <cellStyle name="%60 - Vurgu3 84" xfId="4424" xr:uid="{1817A66F-DEA5-4D5A-A089-458DF324A5F5}"/>
    <cellStyle name="%60 - Vurgu3 85" xfId="4444" xr:uid="{08ABE893-244C-4EE0-8504-E4002E22F20B}"/>
    <cellStyle name="%60 - Vurgu3 86" xfId="4464" xr:uid="{31948920-6236-423E-8D81-55FE23C81153}"/>
    <cellStyle name="%60 - Vurgu3 87" xfId="4484" xr:uid="{E98D7E22-B18C-4F50-B807-FAAEEA983363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1E1D9801-9DE6-461F-85E1-DD8234664A8F}"/>
    <cellStyle name="%60 - Vurgu4 76" xfId="4262" xr:uid="{DB89929F-0630-4264-94BF-32F55CAAF87E}"/>
    <cellStyle name="%60 - Vurgu4 77" xfId="4283" xr:uid="{DBBD2112-CE0B-460D-9B79-FC1DE34B11AF}"/>
    <cellStyle name="%60 - Vurgu4 78" xfId="4304" xr:uid="{C1825AB0-A687-4062-A4EA-8F733447C99C}"/>
    <cellStyle name="%60 - Vurgu4 79" xfId="4325" xr:uid="{522FDFEA-01DE-475A-BA33-9A993CDA907C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80" xfId="4346" xr:uid="{CF84A7AE-042E-4A80-A1F1-D25FD1CF59A8}"/>
    <cellStyle name="%60 - Vurgu4 81" xfId="4366" xr:uid="{753175ED-0989-4A90-A806-99CC12B21ED6}"/>
    <cellStyle name="%60 - Vurgu4 82" xfId="4386" xr:uid="{9817E541-F097-4F44-BBBD-E08ADFA2CBB9}"/>
    <cellStyle name="%60 - Vurgu4 83" xfId="4407" xr:uid="{46B405D6-1CF8-4E1E-81D7-BE5A46833C3E}"/>
    <cellStyle name="%60 - Vurgu4 84" xfId="4427" xr:uid="{05719043-5105-402B-ADAD-84F132EA83AD}"/>
    <cellStyle name="%60 - Vurgu4 85" xfId="4447" xr:uid="{8E292F39-0D2D-41DC-BCEB-688D1CC04FBB}"/>
    <cellStyle name="%60 - Vurgu4 86" xfId="4467" xr:uid="{6863947C-D166-4126-BFC9-A53EFCB0E2A9}"/>
    <cellStyle name="%60 - Vurgu4 87" xfId="4487" xr:uid="{798C700F-024A-4B54-A47C-EBD582A6988A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B174ADE5-617A-49AA-8994-7BC02F84584C}"/>
    <cellStyle name="%60 - Vurgu5 76" xfId="4265" xr:uid="{43416520-57B7-4E3E-9826-55DC8257DB0F}"/>
    <cellStyle name="%60 - Vurgu5 77" xfId="4286" xr:uid="{A2A9C0CF-7229-4CDB-9EC6-E356C8F76C4E}"/>
    <cellStyle name="%60 - Vurgu5 78" xfId="4307" xr:uid="{4D4502AF-F4DC-4FE0-95C5-A5112DD200D9}"/>
    <cellStyle name="%60 - Vurgu5 79" xfId="4328" xr:uid="{978E6ACB-3810-4807-9A1A-1010A08123D1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80" xfId="4349" xr:uid="{6901748D-4C7F-4428-9C48-316FB5FEC870}"/>
    <cellStyle name="%60 - Vurgu5 81" xfId="4369" xr:uid="{39CB6568-27D5-490C-9225-8D627B72F0AB}"/>
    <cellStyle name="%60 - Vurgu5 82" xfId="4389" xr:uid="{83028A1C-94FA-47A4-902B-430A0CE7187D}"/>
    <cellStyle name="%60 - Vurgu5 83" xfId="4410" xr:uid="{9C48561B-DE98-47CF-90C2-8999344E43AF}"/>
    <cellStyle name="%60 - Vurgu5 84" xfId="4430" xr:uid="{A755D845-589F-4534-A485-B3A9A84D5BB8}"/>
    <cellStyle name="%60 - Vurgu5 85" xfId="4450" xr:uid="{064DFF17-A195-46EF-ACDE-8A264F1075EF}"/>
    <cellStyle name="%60 - Vurgu5 86" xfId="4470" xr:uid="{A42B0E09-4264-43CA-A546-549FA2C5B348}"/>
    <cellStyle name="%60 - Vurgu5 87" xfId="4490" xr:uid="{16CCF539-1D12-4B70-B146-F1F93BDA5329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016E6AF2-E2E4-4519-AF15-68AA87194D58}"/>
    <cellStyle name="%60 - Vurgu6 76" xfId="4268" xr:uid="{A861287A-9BD9-426B-B336-42033EDDDD51}"/>
    <cellStyle name="%60 - Vurgu6 77" xfId="4289" xr:uid="{AE2E41A0-2190-4650-8B3A-DE31DBCD0463}"/>
    <cellStyle name="%60 - Vurgu6 78" xfId="4310" xr:uid="{CA87061F-4A4C-4863-A6B0-B14534C4543C}"/>
    <cellStyle name="%60 - Vurgu6 79" xfId="4331" xr:uid="{5F1E46AC-D3C0-4DDE-9BD6-0E7E303CF1F4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80" xfId="4352" xr:uid="{27E5BA97-085E-4EEB-A5C9-B662FC73F4E6}"/>
    <cellStyle name="%60 - Vurgu6 81" xfId="4372" xr:uid="{A8F0B2B1-CE18-453D-BC37-BE8585444CB9}"/>
    <cellStyle name="%60 - Vurgu6 82" xfId="4392" xr:uid="{D6AD908F-B174-4300-BE6A-3D7A0FEC8A3B}"/>
    <cellStyle name="%60 - Vurgu6 83" xfId="4413" xr:uid="{ABE31BE2-E4ED-4AC8-B1AA-E69B82C1DB28}"/>
    <cellStyle name="%60 - Vurgu6 84" xfId="4433" xr:uid="{C7EA3B35-13AE-4575-B73A-4E71E1EB6B64}"/>
    <cellStyle name="%60 - Vurgu6 85" xfId="4453" xr:uid="{3FB3A57C-2943-47D1-8AE0-B4B84D413F79}"/>
    <cellStyle name="%60 - Vurgu6 86" xfId="4473" xr:uid="{58A37145-E20F-488C-94E6-61F38778382C}"/>
    <cellStyle name="%60 - Vurgu6 87" xfId="4493" xr:uid="{FDD025EA-B988-4450-92CA-9920EE8EEEA1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52035E61-E871-4E4D-A71F-EF144845B375}"/>
    <cellStyle name="Normal 84" xfId="4249" xr:uid="{053783E9-3C81-44A0-991F-E0DB9F38EB01}"/>
    <cellStyle name="Normal 85" xfId="4269" xr:uid="{58063699-C45F-4744-82E5-D62765832045}"/>
    <cellStyle name="Normal 86" xfId="4290" xr:uid="{4F94AA3C-0D46-4C55-BD05-355839AB2336}"/>
    <cellStyle name="Normal 87" xfId="4311" xr:uid="{B9895FCB-BB30-4186-A992-4FB4C607DB51}"/>
    <cellStyle name="Normal 88" xfId="4332" xr:uid="{E82D0B0D-A127-44F4-9A20-B6A6C0C95AE5}"/>
    <cellStyle name="Normal 89" xfId="4353" xr:uid="{A1D461B1-1771-4E8D-8D56-607FDD2C4C6B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rmal 90" xfId="4373" xr:uid="{FCDBABE9-8140-4628-8B97-F58CB4759628}"/>
    <cellStyle name="Normal 91" xfId="4393" xr:uid="{391E88B5-09C5-4F74-B184-7492A50922A5}"/>
    <cellStyle name="Normal 92" xfId="4414" xr:uid="{5B615F07-9229-401B-9012-0C0A5A035AFF}"/>
    <cellStyle name="Normal 93" xfId="4434" xr:uid="{DF4233CF-FB63-4C18-BEE9-DC9418CF43A3}"/>
    <cellStyle name="Normal 94" xfId="4454" xr:uid="{A280914F-4925-40D8-B64E-2214AB045A5B}"/>
    <cellStyle name="Normal 95" xfId="4474" xr:uid="{17A8CFA8-F099-43D6-A21E-AD40CFC37ECA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800B7D7C-DE8F-410F-BC68-0C88A1B0DD2C}"/>
    <cellStyle name="Not 77" xfId="4250" xr:uid="{0A455DD3-54C8-4B35-AA57-325B1FF518EB}"/>
    <cellStyle name="Not 78" xfId="4271" xr:uid="{C4F38127-E49C-447F-B2E0-CB40DD4FBC45}"/>
    <cellStyle name="Not 79" xfId="4292" xr:uid="{FD4FF45B-3B3A-4FCD-891E-24D9C48310B1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3" xr:uid="{6CD85366-0D4D-437D-9ED1-6AC5A92DF8BF}"/>
    <cellStyle name="Not 81" xfId="4334" xr:uid="{55ECAA45-4F01-4C51-A799-733E70B3613C}"/>
    <cellStyle name="Not 82" xfId="4354" xr:uid="{273046F8-5C6E-4FEF-8272-EDF0B3B3D0AB}"/>
    <cellStyle name="Not 83" xfId="4374" xr:uid="{4347E337-23FE-4F52-9C81-5031843B1804}"/>
    <cellStyle name="Not 84" xfId="4395" xr:uid="{E3542502-E7CC-4D0F-ADFF-E9CC6BEDC3EC}"/>
    <cellStyle name="Not 85" xfId="4415" xr:uid="{EC5772C5-6920-49AE-8E9D-044935AD86BA}"/>
    <cellStyle name="Not 86" xfId="4435" xr:uid="{74F908CB-ECDA-4F5F-80B8-5B759F440D8A}"/>
    <cellStyle name="Not 87" xfId="4455" xr:uid="{8A04BBEE-078D-4E6D-8144-81ADC3E5A252}"/>
    <cellStyle name="Not 88" xfId="4475" xr:uid="{0AEDECBD-5B1F-42E5-B20A-E9DD2802F2DB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43" xfId="4270" xr:uid="{556926D7-7BC7-49A4-BA98-58BB4A35FE8C}"/>
    <cellStyle name="Virgül 44" xfId="4291" xr:uid="{81417BE4-17B8-43FC-9780-293B61F32F3A}"/>
    <cellStyle name="Virgül 45" xfId="4312" xr:uid="{0C70A309-7D71-40D1-9570-4D7AA8C5486E}"/>
    <cellStyle name="Virgül 46" xfId="4333" xr:uid="{B79E5197-1FAB-4CC7-8442-30F0D68D48BF}"/>
    <cellStyle name="Virgül 47" xfId="4394" xr:uid="{86E3C3D3-D8E7-41BA-9B89-9092371F2FAE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erver\EVRAKLAR\KAD&#304;R\DEPO-L&#304;STE\2-&#350;UBAT%20-%20S&#220;T%20TAK&#304;P%202026.xlsx" TargetMode="External"/><Relationship Id="rId1" Type="http://schemas.openxmlformats.org/officeDocument/2006/relationships/externalLinkPath" Target="/KAD&#304;R/DEPO-L&#304;STE/2-&#350;UBAT%20-%20S&#220;T%20TAK&#304;P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ŞUBAT 2026"/>
      <sheetName val="GİRİŞ-ÇIKIŞ RAPOR"/>
      <sheetName val="AK GIDA"/>
      <sheetName val="ABALIM"/>
      <sheetName val="Sayfa1"/>
    </sheetNames>
    <sheetDataSet>
      <sheetData sheetId="0">
        <row r="4">
          <cell r="CB4">
            <v>44801</v>
          </cell>
        </row>
        <row r="5">
          <cell r="CB5">
            <v>47675</v>
          </cell>
        </row>
        <row r="6">
          <cell r="CB6">
            <v>45559</v>
          </cell>
        </row>
        <row r="7">
          <cell r="CB7">
            <v>45919</v>
          </cell>
        </row>
        <row r="8">
          <cell r="CB8">
            <v>46483</v>
          </cell>
        </row>
        <row r="9">
          <cell r="CB9">
            <v>47698</v>
          </cell>
        </row>
        <row r="10">
          <cell r="CB10">
            <v>46413</v>
          </cell>
        </row>
        <row r="11">
          <cell r="CB11">
            <v>47453</v>
          </cell>
        </row>
        <row r="12">
          <cell r="CB12">
            <v>47776</v>
          </cell>
        </row>
        <row r="13">
          <cell r="CB13">
            <v>46892</v>
          </cell>
        </row>
        <row r="14">
          <cell r="CB14">
            <v>38791</v>
          </cell>
        </row>
        <row r="15">
          <cell r="CB15">
            <v>47253</v>
          </cell>
        </row>
        <row r="16">
          <cell r="CB16">
            <v>46510</v>
          </cell>
        </row>
        <row r="17">
          <cell r="CB17">
            <v>46626</v>
          </cell>
        </row>
        <row r="18">
          <cell r="CB18">
            <v>46141</v>
          </cell>
        </row>
        <row r="19">
          <cell r="CB19">
            <v>47365</v>
          </cell>
        </row>
        <row r="20">
          <cell r="CB20">
            <v>47141</v>
          </cell>
        </row>
        <row r="21">
          <cell r="CB21">
            <v>47208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548C-8936-426C-B0DF-D3815CB7EE53}">
  <sheetPr>
    <pageSetUpPr fitToPage="1"/>
  </sheetPr>
  <dimension ref="B1:AC46"/>
  <sheetViews>
    <sheetView zoomScale="85" zoomScaleNormal="85" workbookViewId="0">
      <selection activeCell="E37" sqref="E3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42578125" customWidth="1"/>
    <col min="18" max="18" width="10.5703125" bestFit="1" customWidth="1"/>
    <col min="19" max="19" width="8.7109375" bestFit="1" customWidth="1"/>
    <col min="20" max="20" width="6.85546875" style="3" customWidth="1"/>
    <col min="21" max="21" width="6.42578125" bestFit="1" customWidth="1"/>
    <col min="22" max="22" width="8.7109375" customWidth="1"/>
    <col min="23" max="23" width="7" bestFit="1" customWidth="1"/>
    <col min="24" max="24" width="7.7109375" customWidth="1"/>
    <col min="25" max="25" width="9.7109375" bestFit="1" customWidth="1"/>
    <col min="28" max="29" width="11.5703125" bestFit="1" customWidth="1"/>
  </cols>
  <sheetData>
    <row r="1" spans="2:29" ht="15.75" thickBot="1" x14ac:dyDescent="0.3">
      <c r="P1" s="166" t="s">
        <v>43</v>
      </c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</row>
    <row r="2" spans="2:29" ht="26.25" thickBot="1" x14ac:dyDescent="0.3">
      <c r="B2" s="171" t="s">
        <v>18</v>
      </c>
      <c r="C2" s="172"/>
      <c r="D2" s="172"/>
      <c r="E2" s="172"/>
      <c r="F2" s="172"/>
      <c r="G2" s="172"/>
      <c r="H2" s="172"/>
      <c r="I2" s="172"/>
      <c r="J2" s="173"/>
      <c r="P2" s="5" t="s">
        <v>6</v>
      </c>
      <c r="Q2" s="5" t="s">
        <v>20</v>
      </c>
      <c r="R2" s="5" t="s">
        <v>13</v>
      </c>
      <c r="S2" s="5" t="s">
        <v>14</v>
      </c>
      <c r="T2" s="68" t="s">
        <v>23</v>
      </c>
      <c r="U2" s="5" t="s">
        <v>24</v>
      </c>
      <c r="V2" s="5" t="s">
        <v>31</v>
      </c>
      <c r="W2" s="5" t="s">
        <v>38</v>
      </c>
      <c r="X2" s="5" t="s">
        <v>39</v>
      </c>
      <c r="Y2" s="5"/>
      <c r="Z2" s="1"/>
      <c r="AA2" s="5" t="s">
        <v>41</v>
      </c>
      <c r="AB2" s="75" t="s">
        <v>42</v>
      </c>
      <c r="AC2" s="5" t="s">
        <v>2</v>
      </c>
    </row>
    <row r="3" spans="2:29" x14ac:dyDescent="0.25">
      <c r="B3" s="6" t="s">
        <v>0</v>
      </c>
      <c r="C3" s="7" t="s">
        <v>7</v>
      </c>
      <c r="D3" s="7" t="s">
        <v>7</v>
      </c>
      <c r="E3" s="8" t="s">
        <v>8</v>
      </c>
      <c r="F3" s="9" t="s">
        <v>1</v>
      </c>
      <c r="G3" s="6" t="s">
        <v>0</v>
      </c>
      <c r="H3" s="10"/>
      <c r="I3" s="11" t="s">
        <v>9</v>
      </c>
      <c r="J3" s="12" t="s">
        <v>1</v>
      </c>
      <c r="P3" s="13">
        <v>46054</v>
      </c>
      <c r="Q3" s="14" t="s">
        <v>21</v>
      </c>
      <c r="R3" s="66">
        <v>23060</v>
      </c>
      <c r="S3" s="64">
        <v>22388</v>
      </c>
      <c r="T3" s="69">
        <v>4.07</v>
      </c>
      <c r="U3" s="14" t="s">
        <v>25</v>
      </c>
      <c r="V3" s="71" t="s">
        <v>32</v>
      </c>
      <c r="W3" s="73">
        <v>9.01</v>
      </c>
      <c r="X3" s="14" t="s">
        <v>40</v>
      </c>
      <c r="Y3" s="16">
        <f>+(T3-3.6)+(+U3-3.2)</f>
        <v>0.76000000000000023</v>
      </c>
      <c r="Z3" s="1">
        <v>0.33</v>
      </c>
      <c r="AA3" s="1">
        <f>+Y3*Z3*10</f>
        <v>2.5080000000000009</v>
      </c>
      <c r="AB3" s="73">
        <f>+AA3*S3</f>
        <v>56149.104000000021</v>
      </c>
      <c r="AC3" s="73">
        <f>+S3*X3</f>
        <v>546714.96000000008</v>
      </c>
    </row>
    <row r="4" spans="2:29" x14ac:dyDescent="0.25">
      <c r="B4" s="17">
        <v>46023</v>
      </c>
      <c r="C4" s="18"/>
      <c r="D4" s="15"/>
      <c r="E4" s="25"/>
      <c r="F4" s="19">
        <f>E4*C4</f>
        <v>0</v>
      </c>
      <c r="G4" s="20"/>
      <c r="H4" s="21" t="s">
        <v>5</v>
      </c>
      <c r="I4" s="22"/>
      <c r="J4" s="23">
        <v>0</v>
      </c>
      <c r="P4" s="13">
        <v>46055</v>
      </c>
      <c r="Q4" s="14" t="s">
        <v>21</v>
      </c>
      <c r="R4" s="67">
        <v>24320</v>
      </c>
      <c r="S4" s="64">
        <v>23612</v>
      </c>
      <c r="T4" s="70">
        <v>4.0199999999999996</v>
      </c>
      <c r="U4" s="24" t="s">
        <v>26</v>
      </c>
      <c r="V4" s="72" t="s">
        <v>33</v>
      </c>
      <c r="W4" s="74">
        <v>9.02</v>
      </c>
      <c r="X4" s="14" t="s">
        <v>40</v>
      </c>
      <c r="Y4" s="16">
        <f t="shared" ref="Y4:Y9" si="0">+(T4-3.6)+(+U4-3.2)</f>
        <v>0.6899999999999995</v>
      </c>
      <c r="Z4" s="1">
        <v>0.33</v>
      </c>
      <c r="AA4" s="1">
        <f t="shared" ref="AA4:AA15" si="1">+Y4*Z4*10</f>
        <v>2.2769999999999984</v>
      </c>
      <c r="AB4" s="73">
        <f t="shared" ref="AB4:AB9" si="2">+AA4*S4</f>
        <v>53764.523999999961</v>
      </c>
      <c r="AC4" s="73">
        <f t="shared" ref="AC4:AC9" si="3">+S4*X4</f>
        <v>576605.04</v>
      </c>
    </row>
    <row r="5" spans="2:29" x14ac:dyDescent="0.25">
      <c r="B5" s="17">
        <v>46024</v>
      </c>
      <c r="C5" s="58"/>
      <c r="D5" s="15"/>
      <c r="E5" s="25"/>
      <c r="F5" s="19">
        <f t="shared" ref="F5:F34" si="4">E5*C5</f>
        <v>0</v>
      </c>
      <c r="G5" s="20" t="s">
        <v>10</v>
      </c>
      <c r="H5" s="21"/>
      <c r="I5" s="22"/>
      <c r="J5" s="23"/>
      <c r="P5" s="13">
        <v>46056</v>
      </c>
      <c r="Q5" s="14" t="s">
        <v>21</v>
      </c>
      <c r="R5" s="67">
        <v>22160</v>
      </c>
      <c r="S5" s="64">
        <v>21515</v>
      </c>
      <c r="T5" s="70">
        <v>3.81</v>
      </c>
      <c r="U5" s="24" t="s">
        <v>27</v>
      </c>
      <c r="V5" s="72" t="s">
        <v>34</v>
      </c>
      <c r="W5" s="74">
        <v>8.84</v>
      </c>
      <c r="X5" s="14" t="s">
        <v>40</v>
      </c>
      <c r="Y5" s="16">
        <f t="shared" si="0"/>
        <v>0.35999999999999988</v>
      </c>
      <c r="Z5" s="1">
        <v>0.33</v>
      </c>
      <c r="AA5" s="1">
        <f t="shared" si="1"/>
        <v>1.1879999999999997</v>
      </c>
      <c r="AB5" s="73">
        <f t="shared" si="2"/>
        <v>25559.819999999992</v>
      </c>
      <c r="AC5" s="73">
        <f t="shared" si="3"/>
        <v>525396.30000000005</v>
      </c>
    </row>
    <row r="6" spans="2:29" x14ac:dyDescent="0.25">
      <c r="B6" s="17">
        <v>46025</v>
      </c>
      <c r="C6" s="18"/>
      <c r="D6" s="15"/>
      <c r="E6" s="25"/>
      <c r="F6" s="19">
        <f t="shared" si="4"/>
        <v>0</v>
      </c>
      <c r="G6" s="20" t="s">
        <v>10</v>
      </c>
      <c r="H6" s="21"/>
      <c r="I6" s="22"/>
      <c r="J6" s="23"/>
      <c r="P6" s="13">
        <v>46057</v>
      </c>
      <c r="Q6" s="24" t="s">
        <v>22</v>
      </c>
      <c r="R6" s="67">
        <v>23820</v>
      </c>
      <c r="S6" s="64">
        <v>23126</v>
      </c>
      <c r="T6" s="70">
        <v>4.04</v>
      </c>
      <c r="U6" s="24" t="s">
        <v>28</v>
      </c>
      <c r="V6" s="72" t="s">
        <v>35</v>
      </c>
      <c r="W6" s="74">
        <v>9.0500000000000007</v>
      </c>
      <c r="X6" s="14" t="s">
        <v>40</v>
      </c>
      <c r="Y6" s="16">
        <f t="shared" si="0"/>
        <v>0.73999999999999977</v>
      </c>
      <c r="Z6" s="1">
        <v>0.33</v>
      </c>
      <c r="AA6" s="1">
        <f t="shared" si="1"/>
        <v>2.4419999999999993</v>
      </c>
      <c r="AB6" s="73">
        <f t="shared" si="2"/>
        <v>56473.691999999981</v>
      </c>
      <c r="AC6" s="73">
        <f t="shared" si="3"/>
        <v>564736.92000000004</v>
      </c>
    </row>
    <row r="7" spans="2:29" x14ac:dyDescent="0.25">
      <c r="B7" s="17">
        <v>46026</v>
      </c>
      <c r="C7" s="58"/>
      <c r="D7" s="15"/>
      <c r="E7" s="25"/>
      <c r="F7" s="19">
        <f t="shared" si="4"/>
        <v>0</v>
      </c>
      <c r="G7" s="20"/>
      <c r="H7" s="21" t="s">
        <v>11</v>
      </c>
      <c r="I7" s="22"/>
      <c r="J7" s="23">
        <v>0</v>
      </c>
      <c r="N7" s="2"/>
      <c r="P7" s="13">
        <v>46058</v>
      </c>
      <c r="Q7" s="14" t="s">
        <v>21</v>
      </c>
      <c r="R7" s="67">
        <v>24060</v>
      </c>
      <c r="S7" s="64">
        <v>23359</v>
      </c>
      <c r="T7" s="70">
        <v>4.01</v>
      </c>
      <c r="U7" s="24" t="s">
        <v>26</v>
      </c>
      <c r="V7" s="72" t="s">
        <v>36</v>
      </c>
      <c r="W7" s="74">
        <v>9</v>
      </c>
      <c r="X7" s="14" t="s">
        <v>40</v>
      </c>
      <c r="Y7" s="16">
        <f t="shared" si="0"/>
        <v>0.67999999999999972</v>
      </c>
      <c r="Z7" s="1">
        <v>0.33</v>
      </c>
      <c r="AA7" s="1">
        <f t="shared" si="1"/>
        <v>2.2439999999999989</v>
      </c>
      <c r="AB7" s="73">
        <f t="shared" si="2"/>
        <v>52417.595999999976</v>
      </c>
      <c r="AC7" s="73">
        <f t="shared" si="3"/>
        <v>570426.78</v>
      </c>
    </row>
    <row r="8" spans="2:29" x14ac:dyDescent="0.25">
      <c r="B8" s="17">
        <v>46027</v>
      </c>
      <c r="C8" s="18"/>
      <c r="D8" s="15"/>
      <c r="E8" s="25"/>
      <c r="F8" s="19">
        <f t="shared" si="4"/>
        <v>0</v>
      </c>
      <c r="G8" s="26"/>
      <c r="H8" s="27"/>
      <c r="I8" s="1"/>
      <c r="J8" s="28"/>
      <c r="N8" s="2"/>
      <c r="P8" s="13">
        <v>46059</v>
      </c>
      <c r="Q8" s="14" t="s">
        <v>21</v>
      </c>
      <c r="R8" s="67">
        <v>24160</v>
      </c>
      <c r="S8" s="64">
        <v>23456</v>
      </c>
      <c r="T8" s="70">
        <v>3.95</v>
      </c>
      <c r="U8" s="24" t="s">
        <v>29</v>
      </c>
      <c r="V8" s="72" t="s">
        <v>36</v>
      </c>
      <c r="W8" s="74">
        <v>9.02</v>
      </c>
      <c r="X8" s="14" t="s">
        <v>40</v>
      </c>
      <c r="Y8" s="16">
        <f t="shared" si="0"/>
        <v>0.62999999999999989</v>
      </c>
      <c r="Z8" s="1">
        <v>0.33</v>
      </c>
      <c r="AA8" s="1">
        <f t="shared" si="1"/>
        <v>2.0789999999999997</v>
      </c>
      <c r="AB8" s="73">
        <f t="shared" si="2"/>
        <v>48765.02399999999</v>
      </c>
      <c r="AC8" s="73">
        <f t="shared" si="3"/>
        <v>572795.52</v>
      </c>
    </row>
    <row r="9" spans="2:29" x14ac:dyDescent="0.25">
      <c r="B9" s="17">
        <v>46028</v>
      </c>
      <c r="C9" s="18"/>
      <c r="D9" s="15"/>
      <c r="E9" s="25"/>
      <c r="F9" s="19">
        <f t="shared" si="4"/>
        <v>0</v>
      </c>
      <c r="G9" s="26">
        <v>46050</v>
      </c>
      <c r="H9" s="27" t="s">
        <v>19</v>
      </c>
      <c r="I9" s="1"/>
      <c r="J9" s="28">
        <v>-53694.55</v>
      </c>
      <c r="L9" s="2"/>
      <c r="N9" s="2"/>
      <c r="P9" s="13">
        <v>46060</v>
      </c>
      <c r="Q9" s="24" t="s">
        <v>22</v>
      </c>
      <c r="R9" s="67">
        <v>24320</v>
      </c>
      <c r="S9" s="64">
        <v>23612</v>
      </c>
      <c r="T9" s="70">
        <v>3.96</v>
      </c>
      <c r="U9" s="24" t="s">
        <v>30</v>
      </c>
      <c r="V9" s="72" t="s">
        <v>37</v>
      </c>
      <c r="W9" s="74">
        <v>8.9320000000000004</v>
      </c>
      <c r="X9" s="14" t="s">
        <v>40</v>
      </c>
      <c r="Y9" s="16">
        <f t="shared" si="0"/>
        <v>0.59599999999999964</v>
      </c>
      <c r="Z9" s="1">
        <v>0.33</v>
      </c>
      <c r="AA9" s="1">
        <f t="shared" si="1"/>
        <v>1.9667999999999988</v>
      </c>
      <c r="AB9" s="73">
        <f t="shared" si="2"/>
        <v>46440.081599999969</v>
      </c>
      <c r="AC9" s="73">
        <f t="shared" si="3"/>
        <v>576605.04</v>
      </c>
    </row>
    <row r="10" spans="2:29" x14ac:dyDescent="0.25">
      <c r="B10" s="17">
        <v>46029</v>
      </c>
      <c r="C10" s="18"/>
      <c r="D10" s="15"/>
      <c r="E10" s="25"/>
      <c r="F10" s="19">
        <f t="shared" si="4"/>
        <v>0</v>
      </c>
      <c r="G10" s="26"/>
      <c r="H10" s="27"/>
      <c r="I10" s="1"/>
      <c r="J10" s="28"/>
      <c r="N10" s="2"/>
      <c r="P10" s="13">
        <v>46061</v>
      </c>
      <c r="Q10" s="29"/>
      <c r="R10" s="67"/>
      <c r="S10" s="65"/>
      <c r="T10" s="70"/>
      <c r="U10" s="29"/>
      <c r="V10" s="29"/>
      <c r="W10" s="30"/>
      <c r="X10" s="29"/>
      <c r="Y10" s="31"/>
      <c r="Z10" s="1"/>
      <c r="AA10" s="1">
        <f t="shared" si="1"/>
        <v>0</v>
      </c>
      <c r="AB10" s="76"/>
      <c r="AC10" s="1"/>
    </row>
    <row r="11" spans="2:29" x14ac:dyDescent="0.25">
      <c r="B11" s="17">
        <v>46030</v>
      </c>
      <c r="C11" s="18"/>
      <c r="D11" s="15"/>
      <c r="E11" s="25"/>
      <c r="F11" s="19">
        <f t="shared" si="4"/>
        <v>0</v>
      </c>
      <c r="G11" s="26">
        <v>46053</v>
      </c>
      <c r="H11" s="27" t="s">
        <v>19</v>
      </c>
      <c r="I11" s="1"/>
      <c r="J11" s="28">
        <v>-49007.27</v>
      </c>
      <c r="L11" s="2"/>
      <c r="M11" s="59"/>
      <c r="P11" s="13">
        <v>46062</v>
      </c>
      <c r="Q11" s="29"/>
      <c r="R11" s="67"/>
      <c r="S11" s="65"/>
      <c r="T11" s="70"/>
      <c r="U11" s="29"/>
      <c r="V11" s="29"/>
      <c r="W11" s="30"/>
      <c r="X11" s="29"/>
      <c r="Y11" s="31"/>
      <c r="Z11" s="1"/>
      <c r="AA11" s="1">
        <f t="shared" si="1"/>
        <v>0</v>
      </c>
      <c r="AB11" s="1"/>
      <c r="AC11" s="1"/>
    </row>
    <row r="12" spans="2:29" x14ac:dyDescent="0.25">
      <c r="B12" s="17">
        <v>46031</v>
      </c>
      <c r="C12" s="18"/>
      <c r="D12" s="15"/>
      <c r="E12" s="25"/>
      <c r="F12" s="19">
        <f t="shared" si="4"/>
        <v>0</v>
      </c>
      <c r="G12" s="26"/>
      <c r="H12" s="27"/>
      <c r="I12" s="1"/>
      <c r="J12" s="28"/>
      <c r="P12" s="13">
        <v>46063</v>
      </c>
      <c r="Q12" s="29"/>
      <c r="R12" s="67"/>
      <c r="S12" s="65"/>
      <c r="T12" s="70"/>
      <c r="U12" s="29"/>
      <c r="V12" s="29"/>
      <c r="W12" s="30"/>
      <c r="X12" s="29"/>
      <c r="Y12" s="31"/>
      <c r="Z12" s="1"/>
      <c r="AA12" s="1">
        <f t="shared" si="1"/>
        <v>0</v>
      </c>
      <c r="AB12" s="76"/>
      <c r="AC12" s="1"/>
    </row>
    <row r="13" spans="2:29" x14ac:dyDescent="0.25">
      <c r="B13" s="17">
        <v>46032</v>
      </c>
      <c r="C13" s="18"/>
      <c r="D13" s="15"/>
      <c r="E13" s="25"/>
      <c r="F13" s="19">
        <f t="shared" si="4"/>
        <v>0</v>
      </c>
      <c r="G13" s="26">
        <v>46079</v>
      </c>
      <c r="H13" s="27" t="s">
        <v>59</v>
      </c>
      <c r="I13" s="1"/>
      <c r="J13" s="4">
        <v>541808.79</v>
      </c>
      <c r="P13" s="13">
        <v>46064</v>
      </c>
      <c r="Q13" s="29"/>
      <c r="R13" s="67"/>
      <c r="S13" s="65"/>
      <c r="T13" s="70"/>
      <c r="U13" s="29"/>
      <c r="V13" s="29"/>
      <c r="W13" s="30"/>
      <c r="X13" s="29"/>
      <c r="Y13" s="31"/>
      <c r="Z13" s="1"/>
      <c r="AA13" s="1">
        <f t="shared" si="1"/>
        <v>0</v>
      </c>
      <c r="AB13" s="1"/>
      <c r="AC13" s="1"/>
    </row>
    <row r="14" spans="2:29" x14ac:dyDescent="0.25">
      <c r="B14" s="17">
        <v>46033</v>
      </c>
      <c r="C14" s="18"/>
      <c r="D14" s="15"/>
      <c r="E14" s="25"/>
      <c r="F14" s="19">
        <f t="shared" si="4"/>
        <v>0</v>
      </c>
      <c r="G14" s="32"/>
      <c r="H14" s="27"/>
      <c r="I14" s="1"/>
      <c r="J14" s="28"/>
      <c r="P14" s="13">
        <v>46065</v>
      </c>
      <c r="Q14" s="29"/>
      <c r="R14" s="67"/>
      <c r="S14" s="65"/>
      <c r="T14" s="70"/>
      <c r="U14" s="29"/>
      <c r="V14" s="29"/>
      <c r="W14" s="30"/>
      <c r="X14" s="29"/>
      <c r="Y14" s="31"/>
      <c r="Z14" s="1"/>
      <c r="AA14" s="1">
        <f t="shared" si="1"/>
        <v>0</v>
      </c>
      <c r="AB14" s="1"/>
      <c r="AC14" s="1"/>
    </row>
    <row r="15" spans="2:29" x14ac:dyDescent="0.25">
      <c r="B15" s="17">
        <v>46034</v>
      </c>
      <c r="C15" s="58"/>
      <c r="D15" s="15"/>
      <c r="E15" s="25"/>
      <c r="F15" s="19">
        <f t="shared" si="4"/>
        <v>0</v>
      </c>
      <c r="G15" s="26"/>
      <c r="H15" s="27"/>
      <c r="I15" s="1"/>
      <c r="J15" s="28"/>
      <c r="L15" s="2"/>
      <c r="P15" s="13">
        <v>46066</v>
      </c>
      <c r="Q15" s="29"/>
      <c r="R15" s="67"/>
      <c r="S15" s="65"/>
      <c r="T15" s="70"/>
      <c r="U15" s="29"/>
      <c r="V15" s="29"/>
      <c r="W15" s="30"/>
      <c r="X15" s="29"/>
      <c r="Y15" s="31"/>
      <c r="Z15" s="1"/>
      <c r="AA15" s="1">
        <f t="shared" si="1"/>
        <v>0</v>
      </c>
      <c r="AB15" s="1"/>
      <c r="AC15" s="1"/>
    </row>
    <row r="16" spans="2:29" x14ac:dyDescent="0.25">
      <c r="B16" s="17">
        <v>46035</v>
      </c>
      <c r="C16" s="18"/>
      <c r="D16" s="15"/>
      <c r="E16" s="25"/>
      <c r="F16" s="19">
        <f t="shared" si="4"/>
        <v>0</v>
      </c>
      <c r="G16" s="32"/>
      <c r="H16" s="27"/>
      <c r="I16" s="1"/>
      <c r="J16" s="28"/>
      <c r="P16" s="13">
        <v>46067</v>
      </c>
      <c r="Q16" s="29"/>
      <c r="R16" s="67"/>
      <c r="S16" s="65"/>
      <c r="T16" s="70"/>
      <c r="U16" s="29"/>
      <c r="V16" s="29"/>
      <c r="W16" s="30"/>
      <c r="X16" s="29"/>
      <c r="Y16" s="31"/>
      <c r="Z16" s="1"/>
      <c r="AA16" s="1"/>
      <c r="AB16" s="1"/>
      <c r="AC16" s="1"/>
    </row>
    <row r="17" spans="2:28" x14ac:dyDescent="0.25">
      <c r="B17" s="17">
        <v>46036</v>
      </c>
      <c r="C17" s="18"/>
      <c r="D17" s="15"/>
      <c r="E17" s="25"/>
      <c r="F17" s="19">
        <f t="shared" si="4"/>
        <v>0</v>
      </c>
      <c r="G17" s="26">
        <v>46086</v>
      </c>
      <c r="H17" s="27" t="s">
        <v>59</v>
      </c>
      <c r="I17" s="1"/>
      <c r="J17" s="28">
        <v>1204958.76</v>
      </c>
    </row>
    <row r="18" spans="2:28" x14ac:dyDescent="0.25">
      <c r="B18" s="17">
        <v>46037</v>
      </c>
      <c r="C18" s="18"/>
      <c r="D18" s="15"/>
      <c r="E18" s="25"/>
      <c r="F18" s="19">
        <f t="shared" si="4"/>
        <v>0</v>
      </c>
      <c r="G18" s="32"/>
      <c r="H18" s="27"/>
      <c r="I18" s="1"/>
      <c r="J18" s="28"/>
      <c r="N18" s="2"/>
    </row>
    <row r="19" spans="2:28" x14ac:dyDescent="0.25">
      <c r="B19" s="17">
        <v>46038</v>
      </c>
      <c r="C19" s="58">
        <v>22563</v>
      </c>
      <c r="D19" s="15"/>
      <c r="E19" s="25">
        <v>23.775400000000001</v>
      </c>
      <c r="F19" s="19">
        <f t="shared" si="4"/>
        <v>536444.35019999999</v>
      </c>
      <c r="G19" s="32"/>
      <c r="H19" s="27"/>
      <c r="I19" s="1"/>
      <c r="J19" s="28"/>
      <c r="M19" s="62"/>
      <c r="N19" s="2"/>
      <c r="P19" s="63"/>
    </row>
    <row r="20" spans="2:28" x14ac:dyDescent="0.25">
      <c r="B20" s="17">
        <v>46039</v>
      </c>
      <c r="C20" s="18"/>
      <c r="D20" s="15"/>
      <c r="E20" s="25"/>
      <c r="F20" s="19">
        <f t="shared" si="4"/>
        <v>0</v>
      </c>
      <c r="G20" s="32"/>
      <c r="H20" s="27"/>
      <c r="I20" s="1"/>
      <c r="J20" s="28"/>
      <c r="N20" s="2"/>
    </row>
    <row r="21" spans="2:28" x14ac:dyDescent="0.25">
      <c r="B21" s="17">
        <v>46040</v>
      </c>
      <c r="C21" s="58"/>
      <c r="D21" s="15"/>
      <c r="E21" s="25"/>
      <c r="F21" s="19">
        <f t="shared" si="4"/>
        <v>0</v>
      </c>
      <c r="G21" s="32"/>
      <c r="H21" s="27"/>
      <c r="I21" s="1"/>
      <c r="J21" s="28"/>
      <c r="N21" s="2"/>
    </row>
    <row r="22" spans="2:28" x14ac:dyDescent="0.25">
      <c r="B22" s="17">
        <v>46041</v>
      </c>
      <c r="C22" s="18"/>
      <c r="D22" s="15"/>
      <c r="E22" s="25"/>
      <c r="F22" s="19">
        <f t="shared" si="4"/>
        <v>0</v>
      </c>
      <c r="G22" s="32"/>
      <c r="H22" s="27"/>
      <c r="I22" s="1"/>
      <c r="J22" s="28"/>
      <c r="N22" s="2"/>
    </row>
    <row r="23" spans="2:28" x14ac:dyDescent="0.25">
      <c r="B23" s="17">
        <v>46042</v>
      </c>
      <c r="C23" s="18"/>
      <c r="D23" s="15"/>
      <c r="E23" s="25"/>
      <c r="F23" s="19">
        <f t="shared" si="4"/>
        <v>0</v>
      </c>
      <c r="G23" s="32"/>
      <c r="H23" s="27"/>
      <c r="I23" s="1"/>
      <c r="J23" s="28"/>
      <c r="N23" s="2"/>
      <c r="R23" s="54"/>
      <c r="S23" s="55"/>
    </row>
    <row r="24" spans="2:28" x14ac:dyDescent="0.25">
      <c r="B24" s="17">
        <v>46043</v>
      </c>
      <c r="C24" s="18"/>
      <c r="D24" s="15"/>
      <c r="E24" s="25"/>
      <c r="F24" s="19">
        <f t="shared" si="4"/>
        <v>0</v>
      </c>
      <c r="G24" s="32"/>
      <c r="H24" s="27"/>
      <c r="I24" s="1"/>
      <c r="J24" s="28"/>
      <c r="N24" s="2"/>
    </row>
    <row r="25" spans="2:28" x14ac:dyDescent="0.25">
      <c r="B25" s="17">
        <v>46044</v>
      </c>
      <c r="C25" s="18"/>
      <c r="D25" s="15"/>
      <c r="E25" s="25"/>
      <c r="F25" s="19">
        <f t="shared" si="4"/>
        <v>0</v>
      </c>
      <c r="G25" s="32"/>
      <c r="H25" s="27"/>
      <c r="I25" s="1"/>
      <c r="J25" s="28"/>
      <c r="L25" s="3"/>
      <c r="N25" s="2"/>
    </row>
    <row r="26" spans="2:28" x14ac:dyDescent="0.25">
      <c r="B26" s="17">
        <v>46045</v>
      </c>
      <c r="C26" s="18"/>
      <c r="D26" s="15"/>
      <c r="E26" s="25"/>
      <c r="F26" s="19">
        <f t="shared" si="4"/>
        <v>0</v>
      </c>
      <c r="G26" s="32"/>
      <c r="H26" s="27"/>
      <c r="I26" s="1"/>
      <c r="J26" s="28"/>
      <c r="L26" s="60"/>
      <c r="M26" s="61"/>
      <c r="N26" s="2"/>
    </row>
    <row r="27" spans="2:28" x14ac:dyDescent="0.25">
      <c r="B27" s="17">
        <v>46046</v>
      </c>
      <c r="C27" s="18">
        <v>22563</v>
      </c>
      <c r="D27" s="15"/>
      <c r="E27" s="25">
        <v>24.152999999999999</v>
      </c>
      <c r="F27" s="19">
        <f t="shared" si="4"/>
        <v>544964.13899999997</v>
      </c>
      <c r="G27" s="32"/>
      <c r="H27" s="27"/>
      <c r="I27" s="1"/>
      <c r="J27" s="28"/>
      <c r="M27" s="62"/>
      <c r="N27" s="2"/>
    </row>
    <row r="28" spans="2:28" x14ac:dyDescent="0.25">
      <c r="B28" s="17">
        <v>46047</v>
      </c>
      <c r="C28" s="18"/>
      <c r="D28" s="15"/>
      <c r="E28" s="25"/>
      <c r="F28" s="19">
        <f t="shared" si="4"/>
        <v>0</v>
      </c>
      <c r="G28" s="32"/>
      <c r="H28" s="27"/>
      <c r="I28" s="1"/>
      <c r="J28" s="28"/>
      <c r="L28" s="56"/>
      <c r="M28" s="57"/>
      <c r="N28" s="2"/>
      <c r="P28" s="167" t="s">
        <v>43</v>
      </c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</row>
    <row r="29" spans="2:28" ht="25.5" x14ac:dyDescent="0.25">
      <c r="B29" s="17">
        <v>46048</v>
      </c>
      <c r="C29" s="57"/>
      <c r="D29" s="15"/>
      <c r="E29" s="25"/>
      <c r="F29" s="19">
        <f t="shared" si="4"/>
        <v>0</v>
      </c>
      <c r="G29" s="32"/>
      <c r="H29" s="27"/>
      <c r="I29" s="1"/>
      <c r="J29" s="28"/>
      <c r="L29" s="3"/>
      <c r="M29" s="3"/>
      <c r="N29" s="3"/>
      <c r="P29" s="5" t="s">
        <v>6</v>
      </c>
      <c r="Q29" s="5" t="s">
        <v>20</v>
      </c>
      <c r="R29" s="5" t="s">
        <v>13</v>
      </c>
      <c r="S29" s="5" t="s">
        <v>14</v>
      </c>
      <c r="T29" s="68" t="s">
        <v>23</v>
      </c>
      <c r="U29" s="5" t="s">
        <v>24</v>
      </c>
      <c r="V29" s="5" t="s">
        <v>31</v>
      </c>
      <c r="W29" s="5" t="s">
        <v>38</v>
      </c>
      <c r="X29" s="5" t="s">
        <v>39</v>
      </c>
      <c r="Y29" s="5" t="s">
        <v>44</v>
      </c>
      <c r="Z29" s="75" t="s">
        <v>45</v>
      </c>
      <c r="AA29" s="5"/>
      <c r="AB29" s="75"/>
    </row>
    <row r="30" spans="2:28" x14ac:dyDescent="0.25">
      <c r="B30" s="17">
        <v>46049</v>
      </c>
      <c r="C30" s="18"/>
      <c r="D30" s="15"/>
      <c r="E30" s="25"/>
      <c r="F30" s="19">
        <f t="shared" si="4"/>
        <v>0</v>
      </c>
      <c r="G30" s="32"/>
      <c r="H30" s="27"/>
      <c r="I30" s="1"/>
      <c r="J30" s="28"/>
      <c r="L30" s="3"/>
      <c r="M30" s="3"/>
      <c r="N30" s="3"/>
      <c r="P30" s="13">
        <v>46054</v>
      </c>
      <c r="Q30" s="14"/>
      <c r="R30" s="66"/>
      <c r="S30" s="64"/>
      <c r="T30" s="69"/>
      <c r="U30" s="14"/>
      <c r="V30" s="71"/>
      <c r="W30" s="73"/>
      <c r="X30" s="77">
        <f>22.22*1.24</f>
        <v>27.552799999999998</v>
      </c>
      <c r="Y30" s="16"/>
      <c r="Z30" s="1"/>
      <c r="AA30" s="1"/>
      <c r="AB30" s="73"/>
    </row>
    <row r="31" spans="2:28" x14ac:dyDescent="0.25">
      <c r="B31" s="17">
        <v>46050</v>
      </c>
      <c r="C31" s="18"/>
      <c r="D31" s="15"/>
      <c r="E31" s="25"/>
      <c r="F31" s="19">
        <f t="shared" si="4"/>
        <v>0</v>
      </c>
      <c r="G31" s="32"/>
      <c r="H31" s="27"/>
      <c r="I31" s="1"/>
      <c r="J31" s="28"/>
      <c r="P31" s="13">
        <v>46055</v>
      </c>
      <c r="Q31" s="14"/>
      <c r="R31" s="67"/>
      <c r="S31" s="64"/>
      <c r="T31" s="70"/>
      <c r="U31" s="24"/>
      <c r="V31" s="72"/>
      <c r="W31" s="74"/>
      <c r="X31" s="77">
        <f t="shared" ref="X31:X36" si="5">22.22*1.24</f>
        <v>27.552799999999998</v>
      </c>
      <c r="Y31" s="16"/>
      <c r="Z31" s="1"/>
      <c r="AA31" s="1"/>
      <c r="AB31" s="73"/>
    </row>
    <row r="32" spans="2:28" x14ac:dyDescent="0.25">
      <c r="B32" s="17">
        <v>46051</v>
      </c>
      <c r="C32" s="18"/>
      <c r="D32" s="15"/>
      <c r="E32" s="25"/>
      <c r="F32" s="19">
        <f t="shared" si="4"/>
        <v>0</v>
      </c>
      <c r="G32" s="32"/>
      <c r="H32" s="27"/>
      <c r="I32" s="1"/>
      <c r="J32" s="28"/>
      <c r="P32" s="13">
        <v>46056</v>
      </c>
      <c r="Q32" s="14"/>
      <c r="R32" s="67"/>
      <c r="S32" s="64"/>
      <c r="T32" s="70"/>
      <c r="U32" s="24"/>
      <c r="V32" s="72"/>
      <c r="W32" s="74"/>
      <c r="X32" s="77">
        <f t="shared" si="5"/>
        <v>27.552799999999998</v>
      </c>
      <c r="Y32" s="16"/>
      <c r="Z32" s="1"/>
      <c r="AA32" s="1"/>
      <c r="AB32" s="73"/>
    </row>
    <row r="33" spans="2:28" x14ac:dyDescent="0.25">
      <c r="B33" s="17">
        <v>46052</v>
      </c>
      <c r="C33" s="18">
        <v>22621</v>
      </c>
      <c r="D33" s="15"/>
      <c r="E33" s="25">
        <v>24.155000000000001</v>
      </c>
      <c r="F33" s="19">
        <f t="shared" si="4"/>
        <v>546410.255</v>
      </c>
      <c r="G33" s="32"/>
      <c r="H33" s="27"/>
      <c r="I33" s="1"/>
      <c r="J33" s="28"/>
      <c r="M33" s="62"/>
      <c r="P33" s="13">
        <v>46057</v>
      </c>
      <c r="Q33" s="24"/>
      <c r="R33" s="67"/>
      <c r="S33" s="64"/>
      <c r="T33" s="70"/>
      <c r="U33" s="24"/>
      <c r="V33" s="72"/>
      <c r="W33" s="74"/>
      <c r="X33" s="77">
        <f t="shared" si="5"/>
        <v>27.552799999999998</v>
      </c>
      <c r="Y33" s="16"/>
      <c r="Z33" s="1"/>
      <c r="AA33" s="1"/>
      <c r="AB33" s="73"/>
    </row>
    <row r="34" spans="2:28" ht="15.75" thickBot="1" x14ac:dyDescent="0.3">
      <c r="B34" s="17">
        <v>46053</v>
      </c>
      <c r="C34" s="18"/>
      <c r="D34" s="33"/>
      <c r="E34" s="25"/>
      <c r="F34" s="35">
        <f t="shared" si="4"/>
        <v>0</v>
      </c>
      <c r="G34" s="36"/>
      <c r="H34" s="37"/>
      <c r="I34" s="38"/>
      <c r="J34" s="39"/>
      <c r="P34" s="13">
        <v>46058</v>
      </c>
      <c r="Q34" s="14"/>
      <c r="R34" s="67"/>
      <c r="S34" s="64"/>
      <c r="T34" s="70"/>
      <c r="U34" s="24"/>
      <c r="V34" s="72"/>
      <c r="W34" s="74"/>
      <c r="X34" s="77">
        <f t="shared" si="5"/>
        <v>27.552799999999998</v>
      </c>
      <c r="Y34" s="16"/>
      <c r="Z34" s="1"/>
      <c r="AA34" s="1"/>
      <c r="AB34" s="73"/>
    </row>
    <row r="35" spans="2:28" x14ac:dyDescent="0.25">
      <c r="B35" s="40" t="s">
        <v>12</v>
      </c>
      <c r="C35" s="41">
        <f>SUM(C4:C34)</f>
        <v>67747</v>
      </c>
      <c r="D35" s="42">
        <f>SUM(D4:D34)</f>
        <v>0</v>
      </c>
      <c r="E35" s="43"/>
      <c r="F35" s="44" t="s">
        <v>1</v>
      </c>
      <c r="G35" s="45"/>
      <c r="H35" s="174" t="s">
        <v>3</v>
      </c>
      <c r="I35" s="174"/>
      <c r="J35" s="46">
        <f>SUM(J4:J34)</f>
        <v>1644065.73</v>
      </c>
      <c r="P35" s="13">
        <v>46059</v>
      </c>
      <c r="Q35" s="14"/>
      <c r="R35" s="67"/>
      <c r="S35" s="64"/>
      <c r="T35" s="70"/>
      <c r="U35" s="24"/>
      <c r="V35" s="72"/>
      <c r="W35" s="74"/>
      <c r="X35" s="77">
        <f t="shared" si="5"/>
        <v>27.552799999999998</v>
      </c>
      <c r="Y35" s="16"/>
      <c r="Z35" s="1"/>
      <c r="AA35" s="1"/>
      <c r="AB35" s="73"/>
    </row>
    <row r="36" spans="2:28" x14ac:dyDescent="0.25">
      <c r="B36" s="47" t="s">
        <v>13</v>
      </c>
      <c r="C36" s="15"/>
      <c r="D36" s="15"/>
      <c r="E36" s="25"/>
      <c r="F36" s="19"/>
      <c r="G36" s="32"/>
      <c r="H36" s="175" t="s">
        <v>2</v>
      </c>
      <c r="I36" s="175"/>
      <c r="J36" s="28">
        <f>F36+F37</f>
        <v>1627818.7442000001</v>
      </c>
      <c r="L36" s="2"/>
      <c r="M36" s="2"/>
      <c r="N36" s="2"/>
      <c r="P36" s="13">
        <v>46060</v>
      </c>
      <c r="Q36" s="24"/>
      <c r="R36" s="67"/>
      <c r="S36" s="64"/>
      <c r="T36" s="70"/>
      <c r="U36" s="24"/>
      <c r="V36" s="72"/>
      <c r="W36" s="74"/>
      <c r="X36" s="77">
        <f t="shared" si="5"/>
        <v>27.552799999999998</v>
      </c>
      <c r="Y36" s="16"/>
      <c r="Z36" s="1"/>
      <c r="AA36" s="1"/>
      <c r="AB36" s="73"/>
    </row>
    <row r="37" spans="2:28" x14ac:dyDescent="0.25">
      <c r="B37" s="47" t="s">
        <v>14</v>
      </c>
      <c r="C37" s="48">
        <f>C35</f>
        <v>67747</v>
      </c>
      <c r="D37" s="15">
        <f>D35/1.03</f>
        <v>0</v>
      </c>
      <c r="E37" s="25">
        <f>+F37/C37</f>
        <v>24.027908899287056</v>
      </c>
      <c r="F37" s="19">
        <f>SUM(F4:F36)</f>
        <v>1627818.7442000001</v>
      </c>
      <c r="G37" s="32"/>
      <c r="H37" s="1" t="s">
        <v>4</v>
      </c>
      <c r="I37" s="1">
        <v>0.01</v>
      </c>
      <c r="J37" s="28">
        <f>J36*I37</f>
        <v>16278.187442</v>
      </c>
      <c r="P37" s="13">
        <v>46061</v>
      </c>
      <c r="Q37" s="29"/>
      <c r="R37" s="67"/>
      <c r="S37" s="65"/>
      <c r="T37" s="70"/>
      <c r="U37" s="29"/>
      <c r="V37" s="29"/>
      <c r="W37" s="30"/>
      <c r="X37" s="29"/>
      <c r="Y37" s="31"/>
      <c r="Z37" s="1"/>
      <c r="AA37" s="1"/>
      <c r="AB37" s="76"/>
    </row>
    <row r="38" spans="2:28" x14ac:dyDescent="0.25">
      <c r="B38" s="47"/>
      <c r="C38" s="15"/>
      <c r="D38" s="1"/>
      <c r="E38" s="25"/>
      <c r="F38" s="19"/>
      <c r="G38" s="32"/>
      <c r="H38" s="1"/>
      <c r="I38" s="49" t="s">
        <v>15</v>
      </c>
      <c r="J38" s="28"/>
      <c r="P38" s="13">
        <v>46062</v>
      </c>
      <c r="Q38" s="29"/>
      <c r="R38" s="67"/>
      <c r="S38" s="65"/>
      <c r="T38" s="70"/>
      <c r="U38" s="29"/>
      <c r="V38" s="29"/>
      <c r="W38" s="30"/>
      <c r="X38" s="29"/>
      <c r="Y38" s="31"/>
      <c r="Z38" s="1"/>
      <c r="AA38" s="1"/>
      <c r="AB38" s="1"/>
    </row>
    <row r="39" spans="2:28" ht="15.75" thickBot="1" x14ac:dyDescent="0.3">
      <c r="B39" s="176" t="s">
        <v>16</v>
      </c>
      <c r="C39" s="177"/>
      <c r="D39" s="50"/>
      <c r="E39" s="34"/>
      <c r="F39" s="35"/>
      <c r="G39" s="51"/>
      <c r="H39" s="178" t="s">
        <v>17</v>
      </c>
      <c r="I39" s="178"/>
      <c r="J39" s="52">
        <f>J36+J37+J38-J35</f>
        <v>31.201642000116408</v>
      </c>
      <c r="L39" s="2"/>
      <c r="M39" s="2"/>
      <c r="P39" s="13">
        <v>46063</v>
      </c>
      <c r="Q39" s="29"/>
      <c r="R39" s="67"/>
      <c r="S39" s="65"/>
      <c r="T39" s="70"/>
      <c r="U39" s="29"/>
      <c r="V39" s="29"/>
      <c r="W39" s="30"/>
      <c r="X39" s="29"/>
      <c r="Y39" s="31"/>
      <c r="Z39" s="1"/>
      <c r="AA39" s="1"/>
      <c r="AB39" s="76"/>
    </row>
    <row r="40" spans="2:28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  <c r="P40" s="13">
        <v>46064</v>
      </c>
      <c r="Q40" s="29"/>
      <c r="R40" s="67"/>
      <c r="S40" s="65"/>
      <c r="T40" s="70"/>
      <c r="U40" s="29"/>
      <c r="V40" s="29"/>
      <c r="W40" s="30"/>
      <c r="X40" s="29"/>
      <c r="Y40" s="31"/>
      <c r="Z40" s="1"/>
      <c r="AA40" s="1"/>
      <c r="AB40" s="1"/>
    </row>
    <row r="41" spans="2:28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  <c r="P41" s="13">
        <v>46065</v>
      </c>
      <c r="Q41" s="29"/>
      <c r="R41" s="67"/>
      <c r="S41" s="65"/>
      <c r="T41" s="70"/>
      <c r="U41" s="29"/>
      <c r="V41" s="29"/>
      <c r="W41" s="30"/>
      <c r="X41" s="29"/>
      <c r="Y41" s="31"/>
      <c r="Z41" s="1"/>
      <c r="AA41" s="1"/>
      <c r="AB41" s="1"/>
    </row>
    <row r="42" spans="2:28" x14ac:dyDescent="0.25">
      <c r="J42" s="2"/>
      <c r="P42" s="13">
        <v>46066</v>
      </c>
      <c r="Q42" s="29"/>
      <c r="R42" s="67"/>
      <c r="S42" s="65"/>
      <c r="T42" s="70"/>
      <c r="U42" s="29"/>
      <c r="V42" s="29"/>
      <c r="W42" s="30"/>
      <c r="X42" s="29"/>
      <c r="Y42" s="31"/>
      <c r="Z42" s="1"/>
      <c r="AA42" s="1"/>
      <c r="AB42" s="1"/>
    </row>
    <row r="43" spans="2:28" x14ac:dyDescent="0.25">
      <c r="J43" s="2"/>
      <c r="P43" s="13">
        <v>46067</v>
      </c>
      <c r="Q43" s="29"/>
      <c r="R43" s="67"/>
      <c r="S43" s="65"/>
      <c r="T43" s="70"/>
      <c r="U43" s="29"/>
      <c r="V43" s="29"/>
      <c r="W43" s="30"/>
      <c r="X43" s="29"/>
      <c r="Y43" s="31"/>
      <c r="Z43" s="1"/>
      <c r="AA43" s="1"/>
      <c r="AB43" s="1"/>
    </row>
    <row r="44" spans="2:28" x14ac:dyDescent="0.25">
      <c r="J44" s="2"/>
    </row>
    <row r="46" spans="2:28" x14ac:dyDescent="0.25">
      <c r="C46" s="53"/>
    </row>
  </sheetData>
  <mergeCells count="9">
    <mergeCell ref="P1:AB1"/>
    <mergeCell ref="P28:AB28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05FE-2374-43B2-AFB3-6A7DA76F36B3}">
  <sheetPr>
    <pageSetUpPr fitToPage="1"/>
  </sheetPr>
  <dimension ref="B1:AQ76"/>
  <sheetViews>
    <sheetView zoomScale="85" zoomScaleNormal="85" workbookViewId="0">
      <selection activeCell="Q37" activeCellId="1" sqref="F37 Q37"/>
    </sheetView>
  </sheetViews>
  <sheetFormatPr defaultRowHeight="15" x14ac:dyDescent="0.25"/>
  <cols>
    <col min="1" max="1" width="5.140625" customWidth="1"/>
    <col min="2" max="2" width="26.5703125" customWidth="1"/>
    <col min="3" max="3" width="11.710937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4.28515625" bestFit="1" customWidth="1"/>
    <col min="10" max="10" width="13.85546875" customWidth="1"/>
    <col min="11" max="12" width="5.140625" customWidth="1"/>
    <col min="13" max="13" width="10.28515625" bestFit="1" customWidth="1"/>
    <col min="14" max="14" width="12.7109375" bestFit="1" customWidth="1"/>
    <col min="15" max="15" width="5.7109375" bestFit="1" customWidth="1"/>
    <col min="16" max="16" width="6.42578125" bestFit="1" customWidth="1"/>
    <col min="17" max="17" width="12.85546875" bestFit="1" customWidth="1"/>
    <col min="18" max="18" width="9.28515625" bestFit="1" customWidth="1"/>
    <col min="19" max="19" width="13.42578125" bestFit="1" customWidth="1"/>
    <col min="20" max="20" width="10.42578125" bestFit="1" customWidth="1"/>
    <col min="21" max="21" width="11.7109375" bestFit="1" customWidth="1"/>
    <col min="22" max="23" width="5.140625" customWidth="1"/>
    <col min="24" max="24" width="15.28515625" bestFit="1" customWidth="1"/>
    <col min="25" max="26" width="13.42578125" customWidth="1"/>
    <col min="27" max="27" width="5.140625" customWidth="1"/>
    <col min="28" max="28" width="10.28515625" bestFit="1" customWidth="1"/>
    <col min="29" max="29" width="8.42578125" bestFit="1" customWidth="1"/>
    <col min="30" max="30" width="11.5703125" bestFit="1" customWidth="1"/>
    <col min="31" max="31" width="11.5703125" style="3" bestFit="1" customWidth="1"/>
    <col min="32" max="32" width="6" bestFit="1" customWidth="1"/>
    <col min="33" max="33" width="6.42578125" bestFit="1" customWidth="1"/>
    <col min="34" max="34" width="6.7109375" style="83" customWidth="1"/>
    <col min="35" max="35" width="7" style="3" bestFit="1" customWidth="1"/>
    <col min="36" max="36" width="9" bestFit="1" customWidth="1"/>
    <col min="37" max="37" width="9.7109375" bestFit="1" customWidth="1"/>
    <col min="38" max="38" width="9.85546875" bestFit="1" customWidth="1"/>
    <col min="39" max="39" width="10.85546875" bestFit="1" customWidth="1"/>
    <col min="40" max="40" width="13.28515625" bestFit="1" customWidth="1"/>
    <col min="41" max="42" width="14.28515625" bestFit="1" customWidth="1"/>
    <col min="43" max="43" width="11.5703125" bestFit="1" customWidth="1"/>
  </cols>
  <sheetData>
    <row r="1" spans="2:42" ht="15.75" thickBot="1" x14ac:dyDescent="0.3">
      <c r="AB1" s="166" t="s">
        <v>43</v>
      </c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</row>
    <row r="2" spans="2:42" ht="26.25" thickBot="1" x14ac:dyDescent="0.3">
      <c r="B2" s="171" t="s">
        <v>18</v>
      </c>
      <c r="C2" s="172"/>
      <c r="D2" s="172"/>
      <c r="E2" s="172"/>
      <c r="F2" s="172"/>
      <c r="G2" s="172"/>
      <c r="H2" s="172"/>
      <c r="I2" s="172"/>
      <c r="J2" s="173"/>
      <c r="M2" s="171" t="s">
        <v>60</v>
      </c>
      <c r="N2" s="172"/>
      <c r="O2" s="172"/>
      <c r="P2" s="172"/>
      <c r="Q2" s="172"/>
      <c r="R2" s="172"/>
      <c r="S2" s="172"/>
      <c r="T2" s="172"/>
      <c r="U2" s="173"/>
      <c r="AB2" s="5" t="s">
        <v>6</v>
      </c>
      <c r="AC2" s="5" t="s">
        <v>20</v>
      </c>
      <c r="AD2" s="5" t="s">
        <v>13</v>
      </c>
      <c r="AE2" s="68" t="s">
        <v>14</v>
      </c>
      <c r="AF2" s="68" t="s">
        <v>23</v>
      </c>
      <c r="AG2" s="5" t="s">
        <v>24</v>
      </c>
      <c r="AH2" s="81" t="s">
        <v>31</v>
      </c>
      <c r="AI2" s="68" t="s">
        <v>38</v>
      </c>
      <c r="AJ2" s="5" t="s">
        <v>39</v>
      </c>
      <c r="AK2" s="5"/>
      <c r="AL2" s="1"/>
      <c r="AM2" s="5" t="s">
        <v>41</v>
      </c>
      <c r="AN2" s="75" t="s">
        <v>42</v>
      </c>
      <c r="AO2" s="5" t="s">
        <v>2</v>
      </c>
    </row>
    <row r="3" spans="2:42" x14ac:dyDescent="0.25">
      <c r="B3" s="6" t="s">
        <v>0</v>
      </c>
      <c r="C3" s="7" t="s">
        <v>7</v>
      </c>
      <c r="D3" s="7" t="s">
        <v>7</v>
      </c>
      <c r="E3" s="8" t="s">
        <v>8</v>
      </c>
      <c r="F3" s="9" t="s">
        <v>1</v>
      </c>
      <c r="G3" s="6" t="s">
        <v>0</v>
      </c>
      <c r="H3" s="10"/>
      <c r="I3" s="11" t="s">
        <v>9</v>
      </c>
      <c r="J3" s="12" t="s">
        <v>1</v>
      </c>
      <c r="M3" s="6" t="s">
        <v>0</v>
      </c>
      <c r="N3" s="7" t="s">
        <v>7</v>
      </c>
      <c r="O3" s="7" t="s">
        <v>7</v>
      </c>
      <c r="P3" s="8" t="s">
        <v>8</v>
      </c>
      <c r="Q3" s="9" t="s">
        <v>1</v>
      </c>
      <c r="R3" s="6" t="s">
        <v>0</v>
      </c>
      <c r="S3" s="10"/>
      <c r="T3" s="11" t="s">
        <v>9</v>
      </c>
      <c r="U3" s="12" t="s">
        <v>1</v>
      </c>
      <c r="AB3" s="13">
        <v>46054</v>
      </c>
      <c r="AC3" s="14" t="s">
        <v>21</v>
      </c>
      <c r="AD3" s="66">
        <v>23060</v>
      </c>
      <c r="AE3" s="66">
        <v>22388</v>
      </c>
      <c r="AF3" s="69">
        <v>4.07</v>
      </c>
      <c r="AG3" s="14" t="s">
        <v>25</v>
      </c>
      <c r="AH3" s="71" t="s">
        <v>32</v>
      </c>
      <c r="AI3" s="73">
        <v>9.01</v>
      </c>
      <c r="AJ3" s="14" t="s">
        <v>76</v>
      </c>
      <c r="AK3" s="16">
        <f>+(AF3-3.6)+(+AG3-3.2)</f>
        <v>0.76000000000000023</v>
      </c>
      <c r="AL3" s="1">
        <v>0.33</v>
      </c>
      <c r="AM3" s="1">
        <f>+AK3*AL3*10</f>
        <v>2.5080000000000009</v>
      </c>
      <c r="AN3" s="73">
        <f>+AM3*AE3</f>
        <v>56149.104000000021</v>
      </c>
      <c r="AO3" s="73">
        <f>+AE3*AJ3</f>
        <v>575371.6</v>
      </c>
      <c r="AP3" s="84">
        <f>(AO3+AN3)/AE3</f>
        <v>28.208000000000002</v>
      </c>
    </row>
    <row r="4" spans="2:42" x14ac:dyDescent="0.25">
      <c r="B4" s="17">
        <v>46054</v>
      </c>
      <c r="C4" s="73">
        <f>'[1]ŞUBAT 2026'!CB4</f>
        <v>44801</v>
      </c>
      <c r="D4" s="15"/>
      <c r="E4" s="25">
        <v>27.8404176975566</v>
      </c>
      <c r="F4" s="19">
        <f>E4*C4</f>
        <v>1247278.5532682333</v>
      </c>
      <c r="G4" s="20"/>
      <c r="H4" s="21" t="s">
        <v>5</v>
      </c>
      <c r="I4" s="22"/>
      <c r="J4" s="23">
        <f>-'OCAK 2026'!J39</f>
        <v>-31.201642000116408</v>
      </c>
      <c r="M4" s="17">
        <v>46054</v>
      </c>
      <c r="N4" s="15">
        <v>0</v>
      </c>
      <c r="O4" s="15"/>
      <c r="P4" s="25">
        <v>26</v>
      </c>
      <c r="Q4" s="19">
        <f>P4*N4</f>
        <v>0</v>
      </c>
      <c r="R4" s="20"/>
      <c r="S4" s="21" t="s">
        <v>5</v>
      </c>
      <c r="T4" s="22"/>
      <c r="U4" s="23">
        <f>-'OCAK 2026'!U39</f>
        <v>0</v>
      </c>
      <c r="AB4" s="13">
        <v>46055</v>
      </c>
      <c r="AC4" s="14" t="s">
        <v>21</v>
      </c>
      <c r="AD4" s="67">
        <v>24320</v>
      </c>
      <c r="AE4" s="66">
        <v>23612</v>
      </c>
      <c r="AF4" s="70">
        <v>4.0199999999999996</v>
      </c>
      <c r="AG4" s="24" t="s">
        <v>26</v>
      </c>
      <c r="AH4" s="72" t="s">
        <v>33</v>
      </c>
      <c r="AI4" s="74">
        <v>9.02</v>
      </c>
      <c r="AJ4" s="14" t="s">
        <v>76</v>
      </c>
      <c r="AK4" s="16">
        <f>+(AF4-3.6)+(+AG4-3.2)</f>
        <v>0.6899999999999995</v>
      </c>
      <c r="AL4" s="1">
        <v>0.33</v>
      </c>
      <c r="AM4" s="1">
        <f t="shared" ref="AM4:AM30" si="0">+AK4*AL4*10</f>
        <v>2.2769999999999984</v>
      </c>
      <c r="AN4" s="73">
        <f t="shared" ref="AN4:AN16" si="1">+AM4*AE4</f>
        <v>53764.523999999961</v>
      </c>
      <c r="AO4" s="73">
        <f t="shared" ref="AO4:AO15" si="2">+AE4*AJ4</f>
        <v>606828.4</v>
      </c>
      <c r="AP4" s="84">
        <f t="shared" ref="AP4:AP30" si="3">(AO4+AN4)/AE4</f>
        <v>27.977</v>
      </c>
    </row>
    <row r="5" spans="2:42" x14ac:dyDescent="0.25">
      <c r="B5" s="17">
        <v>46055</v>
      </c>
      <c r="C5" s="73">
        <f>'[1]ŞUBAT 2026'!CB5</f>
        <v>47675</v>
      </c>
      <c r="D5" s="15"/>
      <c r="E5" s="25">
        <v>27.8404176975566</v>
      </c>
      <c r="F5" s="19">
        <f t="shared" ref="F5:F34" si="4">E5*C5</f>
        <v>1327291.9137310109</v>
      </c>
      <c r="G5" s="20" t="s">
        <v>10</v>
      </c>
      <c r="H5" s="21"/>
      <c r="I5" s="22"/>
      <c r="J5" s="23"/>
      <c r="M5" s="17">
        <v>46055</v>
      </c>
      <c r="N5" s="15">
        <v>0</v>
      </c>
      <c r="O5" s="15"/>
      <c r="P5" s="25">
        <v>26</v>
      </c>
      <c r="Q5" s="19">
        <f t="shared" ref="Q5:Q34" si="5">P5*N5</f>
        <v>0</v>
      </c>
      <c r="R5" s="20" t="s">
        <v>10</v>
      </c>
      <c r="S5" s="21"/>
      <c r="T5" s="22"/>
      <c r="U5" s="23"/>
      <c r="AB5" s="13">
        <v>46056</v>
      </c>
      <c r="AC5" s="14" t="s">
        <v>21</v>
      </c>
      <c r="AD5" s="67">
        <v>22160</v>
      </c>
      <c r="AE5" s="66">
        <v>21515</v>
      </c>
      <c r="AF5" s="70">
        <v>3.81</v>
      </c>
      <c r="AG5" s="24" t="s">
        <v>27</v>
      </c>
      <c r="AH5" s="72" t="s">
        <v>34</v>
      </c>
      <c r="AI5" s="74">
        <v>8.84</v>
      </c>
      <c r="AJ5" s="14" t="s">
        <v>76</v>
      </c>
      <c r="AK5" s="16">
        <f t="shared" ref="AK5:AK30" si="6">+(AF5-3.6)+(+AG5-3.2)</f>
        <v>0.35999999999999988</v>
      </c>
      <c r="AL5" s="1">
        <v>0.33</v>
      </c>
      <c r="AM5" s="1">
        <f t="shared" si="0"/>
        <v>1.1879999999999997</v>
      </c>
      <c r="AN5" s="73">
        <f t="shared" si="1"/>
        <v>25559.819999999992</v>
      </c>
      <c r="AO5" s="73">
        <f t="shared" si="2"/>
        <v>552935.5</v>
      </c>
      <c r="AP5" s="84">
        <f t="shared" si="3"/>
        <v>26.887999999999998</v>
      </c>
    </row>
    <row r="6" spans="2:42" x14ac:dyDescent="0.25">
      <c r="B6" s="17">
        <v>46056</v>
      </c>
      <c r="C6" s="73">
        <f>'[1]ŞUBAT 2026'!CB6</f>
        <v>45559</v>
      </c>
      <c r="D6" s="15"/>
      <c r="E6" s="25">
        <v>27.8404176975566</v>
      </c>
      <c r="F6" s="19">
        <f t="shared" si="4"/>
        <v>1268381.589882981</v>
      </c>
      <c r="G6" s="20" t="s">
        <v>10</v>
      </c>
      <c r="H6" s="21"/>
      <c r="I6" s="22"/>
      <c r="J6" s="23"/>
      <c r="M6" s="17">
        <v>46056</v>
      </c>
      <c r="N6" s="15">
        <v>0</v>
      </c>
      <c r="O6" s="15"/>
      <c r="P6" s="25">
        <v>26</v>
      </c>
      <c r="Q6" s="19">
        <f t="shared" si="5"/>
        <v>0</v>
      </c>
      <c r="R6" s="20" t="s">
        <v>10</v>
      </c>
      <c r="S6" s="21"/>
      <c r="T6" s="22"/>
      <c r="U6" s="23"/>
      <c r="AB6" s="13">
        <v>46057</v>
      </c>
      <c r="AC6" s="24" t="s">
        <v>22</v>
      </c>
      <c r="AD6" s="67">
        <v>23820</v>
      </c>
      <c r="AE6" s="66">
        <v>23126</v>
      </c>
      <c r="AF6" s="70">
        <v>4.04</v>
      </c>
      <c r="AG6" s="24" t="s">
        <v>28</v>
      </c>
      <c r="AH6" s="72" t="s">
        <v>35</v>
      </c>
      <c r="AI6" s="74">
        <v>9.0500000000000007</v>
      </c>
      <c r="AJ6" s="14" t="s">
        <v>76</v>
      </c>
      <c r="AK6" s="16">
        <f t="shared" si="6"/>
        <v>0.73999999999999977</v>
      </c>
      <c r="AL6" s="1">
        <v>0.33</v>
      </c>
      <c r="AM6" s="1">
        <f t="shared" si="0"/>
        <v>2.4419999999999993</v>
      </c>
      <c r="AN6" s="73">
        <f t="shared" si="1"/>
        <v>56473.691999999981</v>
      </c>
      <c r="AO6" s="73">
        <f t="shared" si="2"/>
        <v>594338.19999999995</v>
      </c>
      <c r="AP6" s="84">
        <f t="shared" si="3"/>
        <v>28.141999999999999</v>
      </c>
    </row>
    <row r="7" spans="2:42" x14ac:dyDescent="0.25">
      <c r="B7" s="17">
        <v>46057</v>
      </c>
      <c r="C7" s="73">
        <f>'[1]ŞUBAT 2026'!CB7</f>
        <v>45919</v>
      </c>
      <c r="D7" s="15"/>
      <c r="E7" s="25">
        <v>27.8404176975566</v>
      </c>
      <c r="F7" s="19">
        <f t="shared" si="4"/>
        <v>1278404.1402541015</v>
      </c>
      <c r="G7" s="20"/>
      <c r="H7" s="21" t="s">
        <v>11</v>
      </c>
      <c r="I7" s="22"/>
      <c r="J7" s="23"/>
      <c r="M7" s="17">
        <v>46057</v>
      </c>
      <c r="N7" s="15">
        <v>21087</v>
      </c>
      <c r="O7" s="15"/>
      <c r="P7" s="25">
        <v>26</v>
      </c>
      <c r="Q7" s="19">
        <f t="shared" si="5"/>
        <v>548262</v>
      </c>
      <c r="R7" s="20"/>
      <c r="S7" s="21" t="s">
        <v>11</v>
      </c>
      <c r="T7" s="22"/>
      <c r="U7" s="23"/>
      <c r="X7" s="79" t="s">
        <v>51</v>
      </c>
      <c r="Y7" s="80">
        <v>26</v>
      </c>
      <c r="Z7" s="2"/>
      <c r="AB7" s="13">
        <v>46058</v>
      </c>
      <c r="AC7" s="14" t="s">
        <v>21</v>
      </c>
      <c r="AD7" s="67">
        <v>24060</v>
      </c>
      <c r="AE7" s="66">
        <v>23359</v>
      </c>
      <c r="AF7" s="70">
        <v>4.01</v>
      </c>
      <c r="AG7" s="24" t="s">
        <v>26</v>
      </c>
      <c r="AH7" s="72" t="s">
        <v>36</v>
      </c>
      <c r="AI7" s="74">
        <v>9</v>
      </c>
      <c r="AJ7" s="14" t="s">
        <v>76</v>
      </c>
      <c r="AK7" s="16">
        <f t="shared" si="6"/>
        <v>0.67999999999999972</v>
      </c>
      <c r="AL7" s="1">
        <v>0.33</v>
      </c>
      <c r="AM7" s="1">
        <f t="shared" si="0"/>
        <v>2.2439999999999989</v>
      </c>
      <c r="AN7" s="73">
        <f t="shared" si="1"/>
        <v>52417.595999999976</v>
      </c>
      <c r="AO7" s="73">
        <f t="shared" si="2"/>
        <v>600326.29999999993</v>
      </c>
      <c r="AP7" s="84">
        <f t="shared" si="3"/>
        <v>27.943999999999999</v>
      </c>
    </row>
    <row r="8" spans="2:42" x14ac:dyDescent="0.25">
      <c r="B8" s="17">
        <v>46058</v>
      </c>
      <c r="C8" s="73">
        <f>'[1]ŞUBAT 2026'!CB8</f>
        <v>46483</v>
      </c>
      <c r="D8" s="15"/>
      <c r="E8" s="25">
        <v>27.8404176975566</v>
      </c>
      <c r="F8" s="19">
        <f t="shared" si="4"/>
        <v>1294106.1358355235</v>
      </c>
      <c r="G8" s="26"/>
      <c r="H8" s="27"/>
      <c r="I8" s="1"/>
      <c r="J8" s="28"/>
      <c r="M8" s="17">
        <v>46058</v>
      </c>
      <c r="N8" s="15">
        <v>0</v>
      </c>
      <c r="O8" s="15"/>
      <c r="P8" s="25">
        <v>26</v>
      </c>
      <c r="Q8" s="19">
        <f t="shared" si="5"/>
        <v>0</v>
      </c>
      <c r="R8" s="26"/>
      <c r="S8" s="27"/>
      <c r="T8" s="1"/>
      <c r="U8" s="28"/>
      <c r="X8" s="79" t="s">
        <v>45</v>
      </c>
      <c r="Y8" s="79">
        <v>0.22220000000000001</v>
      </c>
      <c r="Z8" s="2"/>
      <c r="AB8" s="13">
        <v>46059</v>
      </c>
      <c r="AC8" s="14" t="s">
        <v>21</v>
      </c>
      <c r="AD8" s="67">
        <v>24160</v>
      </c>
      <c r="AE8" s="66">
        <v>23456</v>
      </c>
      <c r="AF8" s="70">
        <v>3.95</v>
      </c>
      <c r="AG8" s="24" t="s">
        <v>29</v>
      </c>
      <c r="AH8" s="72" t="s">
        <v>36</v>
      </c>
      <c r="AI8" s="74">
        <v>9.02</v>
      </c>
      <c r="AJ8" s="14" t="s">
        <v>76</v>
      </c>
      <c r="AK8" s="16">
        <f t="shared" si="6"/>
        <v>0.62999999999999989</v>
      </c>
      <c r="AL8" s="1">
        <v>0.33</v>
      </c>
      <c r="AM8" s="1">
        <f t="shared" si="0"/>
        <v>2.0789999999999997</v>
      </c>
      <c r="AN8" s="73">
        <f t="shared" si="1"/>
        <v>48765.02399999999</v>
      </c>
      <c r="AO8" s="73">
        <f t="shared" si="2"/>
        <v>602819.19999999995</v>
      </c>
      <c r="AP8" s="84">
        <f t="shared" si="3"/>
        <v>27.778999999999996</v>
      </c>
    </row>
    <row r="9" spans="2:42" x14ac:dyDescent="0.25">
      <c r="B9" s="17">
        <v>46059</v>
      </c>
      <c r="C9" s="73">
        <f>'[1]ŞUBAT 2026'!CB9</f>
        <v>47698</v>
      </c>
      <c r="D9" s="15"/>
      <c r="E9" s="25">
        <v>27.8404176975566</v>
      </c>
      <c r="F9" s="19">
        <f t="shared" si="4"/>
        <v>1327932.2433380547</v>
      </c>
      <c r="G9" s="26" t="s">
        <v>81</v>
      </c>
      <c r="H9" s="27" t="s">
        <v>69</v>
      </c>
      <c r="I9" s="1"/>
      <c r="J9" s="28">
        <f>316524.52/1.01</f>
        <v>313390.61386138614</v>
      </c>
      <c r="M9" s="17">
        <v>46059</v>
      </c>
      <c r="N9" s="15">
        <v>0</v>
      </c>
      <c r="O9" s="15"/>
      <c r="P9" s="25">
        <v>26</v>
      </c>
      <c r="Q9" s="19">
        <f t="shared" si="5"/>
        <v>0</v>
      </c>
      <c r="R9" s="26"/>
      <c r="S9" s="27"/>
      <c r="T9" s="1"/>
      <c r="U9" s="28"/>
      <c r="X9" s="79"/>
      <c r="Y9" s="78">
        <f>Y7-Y8</f>
        <v>25.777799999999999</v>
      </c>
      <c r="Z9" s="2"/>
      <c r="AB9" s="13">
        <v>46060</v>
      </c>
      <c r="AC9" s="24" t="s">
        <v>22</v>
      </c>
      <c r="AD9" s="67">
        <v>24320</v>
      </c>
      <c r="AE9" s="66">
        <v>23612</v>
      </c>
      <c r="AF9" s="70">
        <v>3.96</v>
      </c>
      <c r="AG9" s="24" t="s">
        <v>30</v>
      </c>
      <c r="AH9" s="72" t="s">
        <v>37</v>
      </c>
      <c r="AI9" s="74">
        <v>8.9320000000000004</v>
      </c>
      <c r="AJ9" s="14" t="s">
        <v>76</v>
      </c>
      <c r="AK9" s="16">
        <f t="shared" si="6"/>
        <v>0.59599999999999964</v>
      </c>
      <c r="AL9" s="1">
        <v>0.33</v>
      </c>
      <c r="AM9" s="1">
        <f t="shared" si="0"/>
        <v>1.9667999999999988</v>
      </c>
      <c r="AN9" s="73">
        <f t="shared" si="1"/>
        <v>46440.081599999969</v>
      </c>
      <c r="AO9" s="73">
        <f t="shared" si="2"/>
        <v>606828.4</v>
      </c>
      <c r="AP9" s="84">
        <f t="shared" si="3"/>
        <v>27.666799999999999</v>
      </c>
    </row>
    <row r="10" spans="2:42" x14ac:dyDescent="0.25">
      <c r="B10" s="17">
        <v>46060</v>
      </c>
      <c r="C10" s="73">
        <f>'[1]ŞUBAT 2026'!CB10</f>
        <v>46413</v>
      </c>
      <c r="D10" s="15"/>
      <c r="E10" s="25">
        <v>27.8404176975566</v>
      </c>
      <c r="F10" s="19">
        <f t="shared" si="4"/>
        <v>1292157.3065966945</v>
      </c>
      <c r="G10" s="26"/>
      <c r="H10" s="27"/>
      <c r="I10" s="93" t="s">
        <v>77</v>
      </c>
      <c r="J10" s="28">
        <v>17926.25</v>
      </c>
      <c r="M10" s="17">
        <v>46060</v>
      </c>
      <c r="N10" s="15">
        <v>0</v>
      </c>
      <c r="O10" s="15"/>
      <c r="P10" s="25">
        <v>26</v>
      </c>
      <c r="Q10" s="19">
        <f t="shared" si="5"/>
        <v>0</v>
      </c>
      <c r="R10" s="26"/>
      <c r="S10" s="27" t="s">
        <v>62</v>
      </c>
      <c r="T10" s="1"/>
      <c r="U10" s="28">
        <v>52301.771522000003</v>
      </c>
      <c r="Z10" s="2"/>
      <c r="AB10" s="13">
        <v>46061</v>
      </c>
      <c r="AC10" s="29" t="s">
        <v>21</v>
      </c>
      <c r="AD10" s="67">
        <v>23940</v>
      </c>
      <c r="AE10" s="67">
        <v>23243</v>
      </c>
      <c r="AF10" s="70">
        <v>4</v>
      </c>
      <c r="AG10" s="29" t="s">
        <v>25</v>
      </c>
      <c r="AH10" s="82" t="s">
        <v>36</v>
      </c>
      <c r="AI10" s="74">
        <v>9.06</v>
      </c>
      <c r="AJ10" s="14" t="s">
        <v>76</v>
      </c>
      <c r="AK10" s="16">
        <f t="shared" si="6"/>
        <v>0.69</v>
      </c>
      <c r="AL10" s="1">
        <v>0.33</v>
      </c>
      <c r="AM10" s="1">
        <f t="shared" si="0"/>
        <v>2.2769999999999997</v>
      </c>
      <c r="AN10" s="73">
        <f t="shared" si="1"/>
        <v>52924.310999999994</v>
      </c>
      <c r="AO10" s="73">
        <f>+AE10*AJ10</f>
        <v>597345.1</v>
      </c>
      <c r="AP10" s="84">
        <f t="shared" si="3"/>
        <v>27.976999999999997</v>
      </c>
    </row>
    <row r="11" spans="2:42" x14ac:dyDescent="0.25">
      <c r="B11" s="17">
        <v>46061</v>
      </c>
      <c r="C11" s="73">
        <f>'[1]ŞUBAT 2026'!CB11</f>
        <v>47453</v>
      </c>
      <c r="D11" s="15"/>
      <c r="E11" s="25">
        <v>27.8404176975566</v>
      </c>
      <c r="F11" s="19">
        <f t="shared" si="4"/>
        <v>1321111.3410021532</v>
      </c>
      <c r="G11" s="26"/>
      <c r="H11" s="27"/>
      <c r="I11" s="93" t="s">
        <v>78</v>
      </c>
      <c r="J11" s="28">
        <v>37237.876900000003</v>
      </c>
      <c r="M11" s="17">
        <v>46061</v>
      </c>
      <c r="N11" s="15">
        <v>0</v>
      </c>
      <c r="O11" s="15"/>
      <c r="P11" s="25">
        <v>26</v>
      </c>
      <c r="Q11" s="19">
        <f t="shared" si="5"/>
        <v>0</v>
      </c>
      <c r="R11" s="26"/>
      <c r="S11" s="27" t="s">
        <v>63</v>
      </c>
      <c r="T11" s="1"/>
      <c r="U11" s="28">
        <v>57442.41</v>
      </c>
      <c r="X11" s="3">
        <v>233051</v>
      </c>
      <c r="AB11" s="13">
        <v>46062</v>
      </c>
      <c r="AC11" s="29" t="s">
        <v>21</v>
      </c>
      <c r="AD11" s="67">
        <v>24160</v>
      </c>
      <c r="AE11" s="67">
        <v>23456</v>
      </c>
      <c r="AF11" s="70">
        <v>3.99</v>
      </c>
      <c r="AG11" s="29" t="s">
        <v>29</v>
      </c>
      <c r="AH11" s="82" t="s">
        <v>36</v>
      </c>
      <c r="AI11" s="74">
        <v>9.0500000000000007</v>
      </c>
      <c r="AJ11" s="14" t="s">
        <v>76</v>
      </c>
      <c r="AK11" s="16">
        <f t="shared" si="6"/>
        <v>0.66999999999999993</v>
      </c>
      <c r="AL11" s="1">
        <v>0.33</v>
      </c>
      <c r="AM11" s="1">
        <f t="shared" si="0"/>
        <v>2.2109999999999999</v>
      </c>
      <c r="AN11" s="73">
        <f t="shared" si="1"/>
        <v>51861.215999999993</v>
      </c>
      <c r="AO11" s="73">
        <f t="shared" si="2"/>
        <v>602819.19999999995</v>
      </c>
      <c r="AP11" s="84">
        <f t="shared" si="3"/>
        <v>27.910999999999998</v>
      </c>
    </row>
    <row r="12" spans="2:42" x14ac:dyDescent="0.25">
      <c r="B12" s="17">
        <v>46062</v>
      </c>
      <c r="C12" s="73">
        <f>'[1]ŞUBAT 2026'!CB12</f>
        <v>47776</v>
      </c>
      <c r="D12" s="15"/>
      <c r="E12" s="25">
        <v>27.8404176975566</v>
      </c>
      <c r="F12" s="19">
        <f t="shared" si="4"/>
        <v>1330103.7959184642</v>
      </c>
      <c r="G12" s="26"/>
      <c r="H12" s="27"/>
      <c r="I12" s="93" t="s">
        <v>79</v>
      </c>
      <c r="J12" s="28">
        <v>2809.2355105000001</v>
      </c>
      <c r="M12" s="17">
        <v>46062</v>
      </c>
      <c r="N12" s="15">
        <v>0</v>
      </c>
      <c r="O12" s="15"/>
      <c r="P12" s="25">
        <v>26</v>
      </c>
      <c r="Q12" s="19">
        <f t="shared" si="5"/>
        <v>0</v>
      </c>
      <c r="R12" s="26"/>
      <c r="S12" s="27"/>
      <c r="T12" s="1"/>
      <c r="U12" s="28"/>
      <c r="X12" s="84">
        <f>X11*0.2222</f>
        <v>51783.932200000003</v>
      </c>
      <c r="AB12" s="13">
        <v>46063</v>
      </c>
      <c r="AC12" s="29" t="s">
        <v>22</v>
      </c>
      <c r="AD12" s="67">
        <v>23940</v>
      </c>
      <c r="AE12" s="67">
        <v>23243</v>
      </c>
      <c r="AF12" s="70">
        <v>3.99</v>
      </c>
      <c r="AG12" s="29" t="s">
        <v>29</v>
      </c>
      <c r="AH12" s="82" t="s">
        <v>36</v>
      </c>
      <c r="AI12" s="74">
        <v>9.0299999999999994</v>
      </c>
      <c r="AJ12" s="14" t="s">
        <v>76</v>
      </c>
      <c r="AK12" s="16">
        <f t="shared" si="6"/>
        <v>0.66999999999999993</v>
      </c>
      <c r="AL12" s="1">
        <v>0.33</v>
      </c>
      <c r="AM12" s="1">
        <f t="shared" si="0"/>
        <v>2.2109999999999999</v>
      </c>
      <c r="AN12" s="73">
        <f t="shared" si="1"/>
        <v>51390.272999999994</v>
      </c>
      <c r="AO12" s="73">
        <f t="shared" si="2"/>
        <v>597345.1</v>
      </c>
      <c r="AP12" s="84">
        <f t="shared" si="3"/>
        <v>27.911000000000001</v>
      </c>
    </row>
    <row r="13" spans="2:42" x14ac:dyDescent="0.25">
      <c r="B13" s="17">
        <v>46063</v>
      </c>
      <c r="C13" s="73">
        <f>'[1]ŞUBAT 2026'!CB13</f>
        <v>46892</v>
      </c>
      <c r="D13" s="15"/>
      <c r="E13" s="25">
        <v>27.8404176975566</v>
      </c>
      <c r="F13" s="19">
        <f t="shared" si="4"/>
        <v>1305492.8666738241</v>
      </c>
      <c r="G13" s="26">
        <v>46093</v>
      </c>
      <c r="H13" s="27" t="s">
        <v>82</v>
      </c>
      <c r="I13" s="1"/>
      <c r="J13" s="28">
        <v>6500000</v>
      </c>
      <c r="M13" s="17">
        <v>46063</v>
      </c>
      <c r="N13" s="15">
        <v>0</v>
      </c>
      <c r="O13" s="15"/>
      <c r="P13" s="25">
        <v>26</v>
      </c>
      <c r="Q13" s="19">
        <f t="shared" si="5"/>
        <v>0</v>
      </c>
      <c r="R13" s="26">
        <v>46083</v>
      </c>
      <c r="S13" s="27" t="s">
        <v>59</v>
      </c>
      <c r="T13" s="1"/>
      <c r="U13" s="28">
        <v>5000000</v>
      </c>
      <c r="X13" s="84">
        <f>X12*0.01</f>
        <v>517.83932200000004</v>
      </c>
      <c r="AB13" s="13">
        <v>46064</v>
      </c>
      <c r="AC13" s="29" t="s">
        <v>21</v>
      </c>
      <c r="AD13" s="67">
        <v>23520</v>
      </c>
      <c r="AE13" s="67">
        <v>22835</v>
      </c>
      <c r="AF13" s="70">
        <v>3.99</v>
      </c>
      <c r="AG13" s="29" t="s">
        <v>29</v>
      </c>
      <c r="AH13" s="82" t="s">
        <v>35</v>
      </c>
      <c r="AI13" s="74">
        <v>9.0399999999999991</v>
      </c>
      <c r="AJ13" s="14" t="s">
        <v>76</v>
      </c>
      <c r="AK13" s="16">
        <f t="shared" si="6"/>
        <v>0.66999999999999993</v>
      </c>
      <c r="AL13" s="1">
        <v>0.33</v>
      </c>
      <c r="AM13" s="1">
        <f t="shared" si="0"/>
        <v>2.2109999999999999</v>
      </c>
      <c r="AN13" s="73">
        <f t="shared" si="1"/>
        <v>50488.184999999998</v>
      </c>
      <c r="AO13" s="73">
        <f t="shared" si="2"/>
        <v>586859.5</v>
      </c>
      <c r="AP13" s="84">
        <f t="shared" si="3"/>
        <v>27.911000000000001</v>
      </c>
    </row>
    <row r="14" spans="2:42" x14ac:dyDescent="0.25">
      <c r="B14" s="17">
        <v>46064</v>
      </c>
      <c r="C14" s="73">
        <f>'[1]ŞUBAT 2026'!CB14</f>
        <v>38791</v>
      </c>
      <c r="D14" s="15"/>
      <c r="E14" s="25">
        <v>27.8404176975566</v>
      </c>
      <c r="F14" s="19">
        <f t="shared" si="4"/>
        <v>1079957.6429059179</v>
      </c>
      <c r="G14" s="26">
        <v>46093</v>
      </c>
      <c r="H14" s="27" t="s">
        <v>83</v>
      </c>
      <c r="I14" s="93"/>
      <c r="J14" s="28">
        <v>2254841.06</v>
      </c>
      <c r="M14" s="17">
        <v>46064</v>
      </c>
      <c r="N14" s="15">
        <v>22214</v>
      </c>
      <c r="O14" s="15"/>
      <c r="P14" s="25">
        <v>26</v>
      </c>
      <c r="Q14" s="19">
        <f t="shared" si="5"/>
        <v>577564</v>
      </c>
      <c r="R14" s="26"/>
      <c r="S14" s="27"/>
      <c r="T14" s="1"/>
      <c r="U14" s="28"/>
      <c r="X14" s="89">
        <f>+X12+X13</f>
        <v>52301.771522000003</v>
      </c>
      <c r="AB14" s="13">
        <v>46065</v>
      </c>
      <c r="AC14" s="29" t="s">
        <v>21</v>
      </c>
      <c r="AD14" s="67">
        <v>23800</v>
      </c>
      <c r="AE14" s="67">
        <v>23107</v>
      </c>
      <c r="AF14" s="70">
        <v>3.95</v>
      </c>
      <c r="AG14" s="29" t="s">
        <v>29</v>
      </c>
      <c r="AH14" s="82" t="s">
        <v>35</v>
      </c>
      <c r="AI14" s="74">
        <v>9.01</v>
      </c>
      <c r="AJ14" s="14" t="s">
        <v>76</v>
      </c>
      <c r="AK14" s="16">
        <f t="shared" si="6"/>
        <v>0.62999999999999989</v>
      </c>
      <c r="AL14" s="1">
        <v>0.33</v>
      </c>
      <c r="AM14" s="1">
        <f t="shared" si="0"/>
        <v>2.0789999999999997</v>
      </c>
      <c r="AN14" s="73">
        <f t="shared" si="1"/>
        <v>48039.452999999994</v>
      </c>
      <c r="AO14" s="73">
        <f t="shared" si="2"/>
        <v>593849.9</v>
      </c>
      <c r="AP14" s="84">
        <f t="shared" si="3"/>
        <v>27.779</v>
      </c>
    </row>
    <row r="15" spans="2:42" x14ac:dyDescent="0.25">
      <c r="B15" s="17">
        <v>46065</v>
      </c>
      <c r="C15" s="73">
        <f>'[1]ŞUBAT 2026'!CB15</f>
        <v>47253</v>
      </c>
      <c r="D15" s="15"/>
      <c r="E15" s="25">
        <v>27.8404176975566</v>
      </c>
      <c r="F15" s="19">
        <f t="shared" si="4"/>
        <v>1315543.2574626419</v>
      </c>
      <c r="G15" s="26">
        <v>46099</v>
      </c>
      <c r="H15" s="27" t="s">
        <v>84</v>
      </c>
      <c r="I15" s="93"/>
      <c r="J15" s="28">
        <v>1544444.4</v>
      </c>
      <c r="M15" s="17">
        <v>46065</v>
      </c>
      <c r="N15" s="15">
        <v>19650</v>
      </c>
      <c r="O15" s="15"/>
      <c r="P15" s="25">
        <v>26</v>
      </c>
      <c r="Q15" s="19">
        <f t="shared" si="5"/>
        <v>510900</v>
      </c>
      <c r="R15" s="26">
        <v>46084</v>
      </c>
      <c r="S15" s="27" t="s">
        <v>59</v>
      </c>
      <c r="T15" s="1"/>
      <c r="U15" s="87">
        <v>1010175.08</v>
      </c>
      <c r="X15" s="84"/>
      <c r="AB15" s="13">
        <v>46066</v>
      </c>
      <c r="AC15" s="29" t="s">
        <v>21</v>
      </c>
      <c r="AD15" s="67">
        <v>23980</v>
      </c>
      <c r="AE15" s="67">
        <v>23282</v>
      </c>
      <c r="AF15" s="70">
        <v>3.94</v>
      </c>
      <c r="AG15" s="29" t="s">
        <v>29</v>
      </c>
      <c r="AH15" s="82" t="s">
        <v>53</v>
      </c>
      <c r="AI15" s="74">
        <v>9.02</v>
      </c>
      <c r="AJ15" s="14" t="s">
        <v>76</v>
      </c>
      <c r="AK15" s="16">
        <f t="shared" si="6"/>
        <v>0.61999999999999966</v>
      </c>
      <c r="AL15" s="1">
        <v>0.33</v>
      </c>
      <c r="AM15" s="1">
        <f t="shared" si="0"/>
        <v>2.0459999999999989</v>
      </c>
      <c r="AN15" s="73">
        <f t="shared" si="1"/>
        <v>47634.971999999972</v>
      </c>
      <c r="AO15" s="73">
        <f t="shared" si="2"/>
        <v>598347.4</v>
      </c>
      <c r="AP15" s="84">
        <f t="shared" si="3"/>
        <v>27.745999999999999</v>
      </c>
    </row>
    <row r="16" spans="2:42" x14ac:dyDescent="0.25">
      <c r="B16" s="17">
        <v>46066</v>
      </c>
      <c r="C16" s="73">
        <f>'[1]ŞUBAT 2026'!CB16</f>
        <v>46510</v>
      </c>
      <c r="D16" s="15"/>
      <c r="E16" s="25">
        <v>27.8404176975566</v>
      </c>
      <c r="F16" s="19">
        <f t="shared" si="4"/>
        <v>1294857.8271133574</v>
      </c>
      <c r="G16" s="26">
        <v>46099</v>
      </c>
      <c r="H16" s="27" t="s">
        <v>85</v>
      </c>
      <c r="I16" s="1"/>
      <c r="J16" s="28">
        <v>2000000</v>
      </c>
      <c r="M16" s="17">
        <v>46066</v>
      </c>
      <c r="N16" s="15">
        <v>0</v>
      </c>
      <c r="O16" s="15"/>
      <c r="P16" s="25">
        <v>26</v>
      </c>
      <c r="Q16" s="19">
        <f t="shared" si="5"/>
        <v>0</v>
      </c>
      <c r="R16" s="32"/>
      <c r="S16" s="27"/>
      <c r="T16" s="1"/>
      <c r="U16" s="28"/>
      <c r="AB16" s="13">
        <v>46067</v>
      </c>
      <c r="AC16" s="29" t="s">
        <v>21</v>
      </c>
      <c r="AD16" s="67">
        <v>24060</v>
      </c>
      <c r="AE16" s="67">
        <v>23359</v>
      </c>
      <c r="AF16" s="70">
        <v>3.87</v>
      </c>
      <c r="AG16" s="29" t="s">
        <v>52</v>
      </c>
      <c r="AH16" s="82" t="s">
        <v>36</v>
      </c>
      <c r="AI16" s="74">
        <v>9.08</v>
      </c>
      <c r="AJ16" s="14" t="s">
        <v>76</v>
      </c>
      <c r="AK16" s="16">
        <f t="shared" si="6"/>
        <v>0.56999999999999984</v>
      </c>
      <c r="AL16" s="1">
        <v>0.33</v>
      </c>
      <c r="AM16" s="1">
        <f t="shared" si="0"/>
        <v>1.8809999999999996</v>
      </c>
      <c r="AN16" s="73">
        <f t="shared" si="1"/>
        <v>43938.278999999988</v>
      </c>
      <c r="AO16" s="73">
        <f>+AE16*AJ16</f>
        <v>600326.29999999993</v>
      </c>
      <c r="AP16" s="84">
        <f t="shared" si="3"/>
        <v>27.580999999999996</v>
      </c>
    </row>
    <row r="17" spans="2:42" x14ac:dyDescent="0.25">
      <c r="B17" s="17">
        <v>46067</v>
      </c>
      <c r="C17" s="73">
        <f>'[1]ŞUBAT 2026'!CB17</f>
        <v>46626</v>
      </c>
      <c r="D17" s="15"/>
      <c r="E17" s="25">
        <v>27.8404176975566</v>
      </c>
      <c r="F17" s="19">
        <f t="shared" si="4"/>
        <v>1298087.3155662741</v>
      </c>
      <c r="G17" s="26">
        <v>46099</v>
      </c>
      <c r="H17" s="27" t="s">
        <v>86</v>
      </c>
      <c r="I17" s="1"/>
      <c r="J17" s="28">
        <v>2223376.13</v>
      </c>
      <c r="M17" s="17">
        <v>46067</v>
      </c>
      <c r="N17" s="15">
        <v>0</v>
      </c>
      <c r="O17" s="15"/>
      <c r="P17" s="25">
        <v>26</v>
      </c>
      <c r="Q17" s="19">
        <f t="shared" si="5"/>
        <v>0</v>
      </c>
      <c r="R17" s="32"/>
      <c r="S17" s="27"/>
      <c r="T17" s="1"/>
      <c r="U17" s="28"/>
      <c r="X17" s="2">
        <v>6010175.0800000001</v>
      </c>
      <c r="AB17" s="13">
        <v>46068</v>
      </c>
      <c r="AC17" s="29" t="s">
        <v>70</v>
      </c>
      <c r="AD17" s="67">
        <v>23580</v>
      </c>
      <c r="AE17" s="73">
        <v>22893</v>
      </c>
      <c r="AF17" s="73">
        <v>3.88</v>
      </c>
      <c r="AG17" s="1">
        <v>3.47</v>
      </c>
      <c r="AH17" s="94">
        <v>0</v>
      </c>
      <c r="AI17" s="73">
        <v>9.01</v>
      </c>
      <c r="AJ17" s="14" t="s">
        <v>76</v>
      </c>
      <c r="AK17" s="16">
        <f t="shared" si="6"/>
        <v>0.54999999999999982</v>
      </c>
      <c r="AL17" s="1">
        <v>0.33</v>
      </c>
      <c r="AM17" s="1">
        <f t="shared" si="0"/>
        <v>1.8149999999999995</v>
      </c>
      <c r="AN17" s="73">
        <f t="shared" ref="AN17:AN30" si="7">+AM17*AE17</f>
        <v>41550.794999999991</v>
      </c>
      <c r="AO17" s="73">
        <f t="shared" ref="AO17:AO30" si="8">+AE17*AJ17</f>
        <v>588350.1</v>
      </c>
      <c r="AP17" s="84">
        <f t="shared" si="3"/>
        <v>27.515000000000001</v>
      </c>
    </row>
    <row r="18" spans="2:42" x14ac:dyDescent="0.25">
      <c r="B18" s="17">
        <v>46068</v>
      </c>
      <c r="C18" s="73">
        <f>'[1]ŞUBAT 2026'!CB18</f>
        <v>46141</v>
      </c>
      <c r="D18" s="15"/>
      <c r="E18" s="25">
        <v>27.8404176975566</v>
      </c>
      <c r="F18" s="19">
        <f t="shared" si="4"/>
        <v>1284584.7129829591</v>
      </c>
      <c r="G18" s="26">
        <v>46099</v>
      </c>
      <c r="H18" s="27" t="s">
        <v>87</v>
      </c>
      <c r="I18" s="1"/>
      <c r="J18" s="28">
        <v>504682.2</v>
      </c>
      <c r="M18" s="17">
        <v>46068</v>
      </c>
      <c r="N18" s="15">
        <v>0</v>
      </c>
      <c r="O18" s="15"/>
      <c r="P18" s="25">
        <v>26</v>
      </c>
      <c r="Q18" s="19">
        <f t="shared" si="5"/>
        <v>0</v>
      </c>
      <c r="R18" s="32"/>
      <c r="S18" s="27"/>
      <c r="T18" s="1"/>
      <c r="U18" s="28"/>
      <c r="Z18" s="2"/>
      <c r="AB18" s="13">
        <v>46069</v>
      </c>
      <c r="AC18" s="29" t="s">
        <v>21</v>
      </c>
      <c r="AD18" s="67">
        <v>23900</v>
      </c>
      <c r="AE18" s="73">
        <v>23204</v>
      </c>
      <c r="AF18" s="73">
        <v>3.88</v>
      </c>
      <c r="AG18" s="1">
        <v>3.47</v>
      </c>
      <c r="AH18" s="94">
        <v>0.04</v>
      </c>
      <c r="AI18" s="73">
        <v>9.02</v>
      </c>
      <c r="AJ18" s="14" t="s">
        <v>76</v>
      </c>
      <c r="AK18" s="16">
        <f t="shared" si="6"/>
        <v>0.54999999999999982</v>
      </c>
      <c r="AL18" s="1">
        <v>0.33</v>
      </c>
      <c r="AM18" s="1">
        <f t="shared" si="0"/>
        <v>1.8149999999999995</v>
      </c>
      <c r="AN18" s="73">
        <f t="shared" si="7"/>
        <v>42115.259999999987</v>
      </c>
      <c r="AO18" s="73">
        <f t="shared" si="8"/>
        <v>596342.79999999993</v>
      </c>
      <c r="AP18" s="84">
        <f t="shared" si="3"/>
        <v>27.514999999999997</v>
      </c>
    </row>
    <row r="19" spans="2:42" x14ac:dyDescent="0.25">
      <c r="B19" s="17">
        <v>46069</v>
      </c>
      <c r="C19" s="73">
        <f>'[1]ŞUBAT 2026'!CB19</f>
        <v>47365</v>
      </c>
      <c r="D19" s="15"/>
      <c r="E19" s="25">
        <v>27.8404176975566</v>
      </c>
      <c r="F19" s="19">
        <f t="shared" si="4"/>
        <v>1318661.3842447684</v>
      </c>
      <c r="G19" s="26">
        <v>46099</v>
      </c>
      <c r="H19" s="27" t="s">
        <v>82</v>
      </c>
      <c r="I19" s="1"/>
      <c r="J19" s="28">
        <v>2385434.56</v>
      </c>
      <c r="M19" s="17">
        <v>46069</v>
      </c>
      <c r="N19" s="15">
        <v>22641</v>
      </c>
      <c r="O19" s="15"/>
      <c r="P19" s="25">
        <v>26</v>
      </c>
      <c r="Q19" s="19">
        <f t="shared" si="5"/>
        <v>588666</v>
      </c>
      <c r="R19" s="32"/>
      <c r="S19" s="27"/>
      <c r="T19" s="1"/>
      <c r="U19" s="28"/>
      <c r="Z19" s="2"/>
      <c r="AB19" s="13">
        <v>46070</v>
      </c>
      <c r="AC19" s="29" t="s">
        <v>21</v>
      </c>
      <c r="AD19" s="67">
        <v>23660</v>
      </c>
      <c r="AE19" s="73">
        <v>22971</v>
      </c>
      <c r="AF19" s="73">
        <v>3.89</v>
      </c>
      <c r="AG19" s="1">
        <v>3.46</v>
      </c>
      <c r="AH19" s="94">
        <v>0</v>
      </c>
      <c r="AI19" s="73">
        <v>9.01</v>
      </c>
      <c r="AJ19" s="14" t="s">
        <v>76</v>
      </c>
      <c r="AK19" s="16">
        <f t="shared" si="6"/>
        <v>0.54999999999999982</v>
      </c>
      <c r="AL19" s="1">
        <v>0.33</v>
      </c>
      <c r="AM19" s="1">
        <f t="shared" si="0"/>
        <v>1.8149999999999995</v>
      </c>
      <c r="AN19" s="73">
        <f t="shared" si="7"/>
        <v>41692.364999999991</v>
      </c>
      <c r="AO19" s="73">
        <f t="shared" si="8"/>
        <v>590354.69999999995</v>
      </c>
      <c r="AP19" s="84">
        <f t="shared" si="3"/>
        <v>27.514999999999997</v>
      </c>
    </row>
    <row r="20" spans="2:42" x14ac:dyDescent="0.25">
      <c r="B20" s="17">
        <v>46070</v>
      </c>
      <c r="C20" s="73">
        <f>'[1]ŞUBAT 2026'!CB20</f>
        <v>47141</v>
      </c>
      <c r="D20" s="15"/>
      <c r="E20" s="25">
        <v>27.8404176975566</v>
      </c>
      <c r="F20" s="19">
        <f t="shared" si="4"/>
        <v>1312425.1306805157</v>
      </c>
      <c r="G20" s="26">
        <v>46107</v>
      </c>
      <c r="H20" s="27" t="s">
        <v>87</v>
      </c>
      <c r="I20" s="1"/>
      <c r="J20" s="28">
        <v>3320541.1</v>
      </c>
      <c r="M20" s="17">
        <v>46070</v>
      </c>
      <c r="N20" s="15">
        <v>20835</v>
      </c>
      <c r="O20" s="15"/>
      <c r="P20" s="25">
        <v>26</v>
      </c>
      <c r="Q20" s="19">
        <f t="shared" si="5"/>
        <v>541710</v>
      </c>
      <c r="R20" s="32"/>
      <c r="S20" s="27"/>
      <c r="T20" s="1"/>
      <c r="U20" s="28"/>
      <c r="Z20" s="2"/>
      <c r="AB20" s="13">
        <v>46071</v>
      </c>
      <c r="AC20" s="29" t="s">
        <v>21</v>
      </c>
      <c r="AD20" s="67">
        <v>23760</v>
      </c>
      <c r="AE20" s="73">
        <v>23068</v>
      </c>
      <c r="AF20" s="73">
        <v>3.97</v>
      </c>
      <c r="AG20" s="1">
        <v>3.46</v>
      </c>
      <c r="AH20" s="94">
        <v>0.24</v>
      </c>
      <c r="AI20" s="73">
        <v>9</v>
      </c>
      <c r="AJ20" s="14" t="s">
        <v>76</v>
      </c>
      <c r="AK20" s="16">
        <f t="shared" si="6"/>
        <v>0.62999999999999989</v>
      </c>
      <c r="AL20" s="1">
        <v>0.33</v>
      </c>
      <c r="AM20" s="1">
        <f t="shared" si="0"/>
        <v>2.0789999999999997</v>
      </c>
      <c r="AN20" s="73">
        <f t="shared" si="7"/>
        <v>47958.371999999996</v>
      </c>
      <c r="AO20" s="73">
        <f t="shared" si="8"/>
        <v>592847.6</v>
      </c>
      <c r="AP20" s="84">
        <f t="shared" si="3"/>
        <v>27.778999999999996</v>
      </c>
    </row>
    <row r="21" spans="2:42" x14ac:dyDescent="0.25">
      <c r="B21" s="17">
        <v>46071</v>
      </c>
      <c r="C21" s="73">
        <f>'[1]ŞUBAT 2026'!CB21</f>
        <v>47208</v>
      </c>
      <c r="D21" s="15"/>
      <c r="E21" s="25">
        <v>27.8404176975566</v>
      </c>
      <c r="F21" s="19">
        <f t="shared" si="4"/>
        <v>1314290.438666252</v>
      </c>
      <c r="G21" s="26">
        <v>46107</v>
      </c>
      <c r="H21" s="1" t="s">
        <v>88</v>
      </c>
      <c r="I21" s="1"/>
      <c r="J21" s="28">
        <v>2932030</v>
      </c>
      <c r="M21" s="17">
        <v>46071</v>
      </c>
      <c r="N21" s="15">
        <v>21631</v>
      </c>
      <c r="O21" s="15"/>
      <c r="P21" s="25">
        <v>26</v>
      </c>
      <c r="Q21" s="19">
        <f t="shared" si="5"/>
        <v>562406</v>
      </c>
      <c r="R21" s="32"/>
      <c r="S21" s="27"/>
      <c r="T21" s="1"/>
      <c r="U21" s="28"/>
      <c r="Z21" s="2"/>
      <c r="AB21" s="13">
        <v>46072</v>
      </c>
      <c r="AC21" s="29" t="s">
        <v>21</v>
      </c>
      <c r="AD21" s="67">
        <v>23220</v>
      </c>
      <c r="AE21" s="73">
        <v>22544</v>
      </c>
      <c r="AF21" s="73">
        <v>4.0199999999999996</v>
      </c>
      <c r="AG21" s="1">
        <v>3.5</v>
      </c>
      <c r="AH21" s="94">
        <v>0</v>
      </c>
      <c r="AI21" s="73">
        <v>9.08</v>
      </c>
      <c r="AJ21" s="14" t="s">
        <v>76</v>
      </c>
      <c r="AK21" s="16">
        <f t="shared" si="6"/>
        <v>0.71999999999999931</v>
      </c>
      <c r="AL21" s="1">
        <v>0.33</v>
      </c>
      <c r="AM21" s="1">
        <f t="shared" si="0"/>
        <v>2.3759999999999977</v>
      </c>
      <c r="AN21" s="73">
        <f t="shared" si="7"/>
        <v>53564.543999999951</v>
      </c>
      <c r="AO21" s="73">
        <f t="shared" si="8"/>
        <v>579380.79999999993</v>
      </c>
      <c r="AP21" s="84">
        <f t="shared" si="3"/>
        <v>28.075999999999997</v>
      </c>
    </row>
    <row r="22" spans="2:42" x14ac:dyDescent="0.25">
      <c r="B22" s="17">
        <v>46072</v>
      </c>
      <c r="C22" s="73">
        <v>22596</v>
      </c>
      <c r="D22" s="15"/>
      <c r="E22" s="25">
        <v>27.8404176975566</v>
      </c>
      <c r="F22" s="19">
        <f t="shared" si="4"/>
        <v>629082.07829398895</v>
      </c>
      <c r="G22" s="26">
        <v>46107</v>
      </c>
      <c r="H22" s="1" t="s">
        <v>89</v>
      </c>
      <c r="I22" s="1"/>
      <c r="J22" s="28">
        <v>1433989.2533999998</v>
      </c>
      <c r="M22" s="17">
        <v>46072</v>
      </c>
      <c r="N22" s="15">
        <v>20466</v>
      </c>
      <c r="O22" s="15"/>
      <c r="P22" s="25">
        <v>26</v>
      </c>
      <c r="Q22" s="19">
        <f t="shared" si="5"/>
        <v>532116</v>
      </c>
      <c r="R22" s="32"/>
      <c r="S22" s="27"/>
      <c r="T22" s="1"/>
      <c r="U22" s="28"/>
      <c r="Z22" s="2"/>
      <c r="AB22" s="13">
        <v>46073</v>
      </c>
      <c r="AC22" s="29" t="s">
        <v>74</v>
      </c>
      <c r="AD22" s="67">
        <v>22820</v>
      </c>
      <c r="AE22" s="73">
        <v>22155</v>
      </c>
      <c r="AF22" s="73">
        <v>4.13</v>
      </c>
      <c r="AG22" s="1">
        <v>3.52</v>
      </c>
      <c r="AH22" s="94">
        <v>0</v>
      </c>
      <c r="AI22" s="73">
        <v>9.11</v>
      </c>
      <c r="AJ22" s="14" t="s">
        <v>76</v>
      </c>
      <c r="AK22" s="16">
        <f t="shared" si="6"/>
        <v>0.84999999999999964</v>
      </c>
      <c r="AL22" s="1">
        <v>0.33</v>
      </c>
      <c r="AM22" s="1">
        <f t="shared" si="0"/>
        <v>2.8049999999999993</v>
      </c>
      <c r="AN22" s="73">
        <f t="shared" si="7"/>
        <v>62144.774999999987</v>
      </c>
      <c r="AO22" s="73">
        <f t="shared" si="8"/>
        <v>569383.5</v>
      </c>
      <c r="AP22" s="84">
        <f t="shared" si="3"/>
        <v>28.505000000000003</v>
      </c>
    </row>
    <row r="23" spans="2:42" x14ac:dyDescent="0.25">
      <c r="B23" s="17">
        <v>46073</v>
      </c>
      <c r="C23" s="73">
        <v>46451</v>
      </c>
      <c r="D23" s="15"/>
      <c r="E23" s="25">
        <v>27.8404176975566</v>
      </c>
      <c r="F23" s="19">
        <f t="shared" si="4"/>
        <v>1293215.2424692016</v>
      </c>
      <c r="G23" s="26">
        <v>46107</v>
      </c>
      <c r="H23" s="1" t="s">
        <v>90</v>
      </c>
      <c r="I23" s="1"/>
      <c r="J23" s="28">
        <v>1066938.75</v>
      </c>
      <c r="M23" s="17">
        <v>46073</v>
      </c>
      <c r="N23" s="15">
        <v>0</v>
      </c>
      <c r="O23" s="15"/>
      <c r="P23" s="25">
        <v>26</v>
      </c>
      <c r="Q23" s="19">
        <f t="shared" si="5"/>
        <v>0</v>
      </c>
      <c r="R23" s="32"/>
      <c r="S23" s="27"/>
      <c r="T23" s="1"/>
      <c r="U23" s="28"/>
      <c r="Z23" s="2"/>
      <c r="AB23" s="13">
        <v>46074</v>
      </c>
      <c r="AC23" s="29" t="s">
        <v>75</v>
      </c>
      <c r="AD23" s="67">
        <v>22480</v>
      </c>
      <c r="AE23" s="73">
        <v>21825</v>
      </c>
      <c r="AF23" s="73">
        <v>4.04</v>
      </c>
      <c r="AG23" s="1">
        <v>3.5</v>
      </c>
      <c r="AH23" s="94">
        <v>0.08</v>
      </c>
      <c r="AI23" s="73">
        <v>9.01</v>
      </c>
      <c r="AJ23" s="14" t="s">
        <v>76</v>
      </c>
      <c r="AK23" s="16">
        <f t="shared" si="6"/>
        <v>0.73999999999999977</v>
      </c>
      <c r="AL23" s="1">
        <v>0.33</v>
      </c>
      <c r="AM23" s="1">
        <f t="shared" si="0"/>
        <v>2.4419999999999993</v>
      </c>
      <c r="AN23" s="73">
        <f t="shared" si="7"/>
        <v>53296.649999999987</v>
      </c>
      <c r="AO23" s="73">
        <f t="shared" si="8"/>
        <v>560902.5</v>
      </c>
      <c r="AP23" s="84">
        <f t="shared" si="3"/>
        <v>28.141999999999999</v>
      </c>
    </row>
    <row r="24" spans="2:42" x14ac:dyDescent="0.25">
      <c r="B24" s="17">
        <v>46074</v>
      </c>
      <c r="C24" s="73">
        <v>42874</v>
      </c>
      <c r="D24" s="15"/>
      <c r="E24" s="25">
        <v>27.8404176975566</v>
      </c>
      <c r="F24" s="19">
        <f t="shared" si="4"/>
        <v>1193630.0683650416</v>
      </c>
      <c r="G24" s="131">
        <v>46114</v>
      </c>
      <c r="H24" s="1" t="s">
        <v>94</v>
      </c>
      <c r="I24" s="1"/>
      <c r="J24" s="28">
        <v>393428.18</v>
      </c>
      <c r="M24" s="17">
        <v>46074</v>
      </c>
      <c r="N24" s="15">
        <v>0</v>
      </c>
      <c r="O24" s="15"/>
      <c r="P24" s="25">
        <v>26</v>
      </c>
      <c r="Q24" s="19">
        <f t="shared" si="5"/>
        <v>0</v>
      </c>
      <c r="R24" s="32"/>
      <c r="S24" s="27"/>
      <c r="T24" s="1"/>
      <c r="U24" s="28"/>
      <c r="Z24" s="2"/>
      <c r="AB24" s="13">
        <v>46075</v>
      </c>
      <c r="AC24" s="1" t="s">
        <v>71</v>
      </c>
      <c r="AD24" s="67">
        <v>17840</v>
      </c>
      <c r="AE24" s="73">
        <v>17320</v>
      </c>
      <c r="AF24" s="1">
        <v>4.0575000000000001</v>
      </c>
      <c r="AG24" s="1">
        <v>3.47</v>
      </c>
      <c r="AH24" s="94">
        <v>0.1</v>
      </c>
      <c r="AI24" s="73">
        <v>9.01</v>
      </c>
      <c r="AJ24" s="14" t="s">
        <v>76</v>
      </c>
      <c r="AK24" s="16">
        <f t="shared" si="6"/>
        <v>0.72750000000000004</v>
      </c>
      <c r="AL24" s="1">
        <v>0.33</v>
      </c>
      <c r="AM24" s="1">
        <f t="shared" si="0"/>
        <v>2.4007499999999999</v>
      </c>
      <c r="AN24" s="73">
        <f t="shared" si="7"/>
        <v>41580.99</v>
      </c>
      <c r="AO24" s="73">
        <f t="shared" si="8"/>
        <v>445124</v>
      </c>
      <c r="AP24" s="84">
        <f t="shared" si="3"/>
        <v>28.100749999999998</v>
      </c>
    </row>
    <row r="25" spans="2:42" x14ac:dyDescent="0.25">
      <c r="B25" s="17">
        <v>46075</v>
      </c>
      <c r="C25" s="73">
        <v>41698</v>
      </c>
      <c r="D25" s="15"/>
      <c r="E25" s="25">
        <v>27.8404176975566</v>
      </c>
      <c r="F25" s="19">
        <f t="shared" si="4"/>
        <v>1160889.737152715</v>
      </c>
      <c r="G25" s="131">
        <v>46114</v>
      </c>
      <c r="H25" s="1" t="s">
        <v>95</v>
      </c>
      <c r="I25" s="1"/>
      <c r="J25" s="28">
        <v>1389457</v>
      </c>
      <c r="M25" s="17">
        <v>46075</v>
      </c>
      <c r="N25" s="15">
        <v>20641</v>
      </c>
      <c r="O25" s="15"/>
      <c r="P25" s="25">
        <v>26</v>
      </c>
      <c r="Q25" s="19">
        <f t="shared" si="5"/>
        <v>536666</v>
      </c>
      <c r="R25" s="32"/>
      <c r="S25" s="27"/>
      <c r="T25" s="1"/>
      <c r="U25" s="28"/>
      <c r="Z25" s="2"/>
      <c r="AB25" s="13">
        <v>46076</v>
      </c>
      <c r="AC25" s="1" t="s">
        <v>71</v>
      </c>
      <c r="AD25" s="67">
        <v>22220</v>
      </c>
      <c r="AE25" s="73">
        <v>21573</v>
      </c>
      <c r="AF25" s="1">
        <v>4.0119999999999996</v>
      </c>
      <c r="AG25" s="1">
        <v>3.4740000000000002</v>
      </c>
      <c r="AH25" s="94">
        <v>0.16</v>
      </c>
      <c r="AI25" s="73">
        <v>9.016</v>
      </c>
      <c r="AJ25" s="14" t="s">
        <v>76</v>
      </c>
      <c r="AK25" s="16">
        <f t="shared" si="6"/>
        <v>0.6859999999999995</v>
      </c>
      <c r="AL25" s="1">
        <v>0.33</v>
      </c>
      <c r="AM25" s="1">
        <f t="shared" si="0"/>
        <v>2.2637999999999985</v>
      </c>
      <c r="AN25" s="73">
        <f t="shared" si="7"/>
        <v>48836.95739999997</v>
      </c>
      <c r="AO25" s="73">
        <f t="shared" si="8"/>
        <v>554426.1</v>
      </c>
      <c r="AP25" s="84">
        <f t="shared" si="3"/>
        <v>27.963799999999996</v>
      </c>
    </row>
    <row r="26" spans="2:42" x14ac:dyDescent="0.25">
      <c r="B26" s="17">
        <v>46076</v>
      </c>
      <c r="C26" s="73">
        <v>45289</v>
      </c>
      <c r="D26" s="15"/>
      <c r="E26" s="25">
        <v>27.8404176975566</v>
      </c>
      <c r="F26" s="19">
        <f t="shared" si="4"/>
        <v>1260864.6771046408</v>
      </c>
      <c r="G26" s="131">
        <v>46114</v>
      </c>
      <c r="H26" s="27" t="s">
        <v>96</v>
      </c>
      <c r="I26" s="1"/>
      <c r="J26" s="28">
        <v>868553.7</v>
      </c>
      <c r="M26" s="17">
        <v>46076</v>
      </c>
      <c r="N26" s="15">
        <v>22524</v>
      </c>
      <c r="O26" s="15"/>
      <c r="P26" s="25">
        <v>26</v>
      </c>
      <c r="Q26" s="19">
        <f t="shared" si="5"/>
        <v>585624</v>
      </c>
      <c r="R26" s="32"/>
      <c r="S26" s="27"/>
      <c r="T26" s="1"/>
      <c r="U26" s="28"/>
      <c r="Z26" s="2"/>
      <c r="AB26" s="13">
        <v>46077</v>
      </c>
      <c r="AC26" s="1" t="s">
        <v>71</v>
      </c>
      <c r="AD26" s="67">
        <v>22680</v>
      </c>
      <c r="AE26" s="73">
        <v>22019</v>
      </c>
      <c r="AF26" s="1">
        <v>4.1239999999999997</v>
      </c>
      <c r="AG26" s="1">
        <v>3.4860000000000002</v>
      </c>
      <c r="AH26" s="94">
        <v>0.26</v>
      </c>
      <c r="AI26" s="73">
        <v>9.0340000000000007</v>
      </c>
      <c r="AJ26" s="14" t="s">
        <v>76</v>
      </c>
      <c r="AK26" s="16">
        <f t="shared" si="6"/>
        <v>0.80999999999999961</v>
      </c>
      <c r="AL26" s="1">
        <v>0.33</v>
      </c>
      <c r="AM26" s="1">
        <f t="shared" si="0"/>
        <v>2.6729999999999987</v>
      </c>
      <c r="AN26" s="73">
        <f t="shared" si="7"/>
        <v>58856.786999999975</v>
      </c>
      <c r="AO26" s="73">
        <f t="shared" si="8"/>
        <v>565888.29999999993</v>
      </c>
      <c r="AP26" s="84">
        <f t="shared" si="3"/>
        <v>28.372999999999998</v>
      </c>
    </row>
    <row r="27" spans="2:42" x14ac:dyDescent="0.25">
      <c r="B27" s="17">
        <v>46077</v>
      </c>
      <c r="C27" s="73">
        <v>44421</v>
      </c>
      <c r="D27" s="15"/>
      <c r="E27" s="25">
        <v>27.8404176975566</v>
      </c>
      <c r="F27" s="130">
        <f t="shared" si="4"/>
        <v>1236699.1945431617</v>
      </c>
      <c r="G27" s="131">
        <v>46114</v>
      </c>
      <c r="H27" s="27" t="s">
        <v>97</v>
      </c>
      <c r="I27" s="1"/>
      <c r="J27" s="28">
        <v>1186869.18</v>
      </c>
      <c r="M27" s="17">
        <v>46077</v>
      </c>
      <c r="N27" s="15">
        <v>0</v>
      </c>
      <c r="O27" s="15"/>
      <c r="P27" s="25">
        <v>26</v>
      </c>
      <c r="Q27" s="19">
        <f t="shared" si="5"/>
        <v>0</v>
      </c>
      <c r="R27" s="32"/>
      <c r="S27" s="27"/>
      <c r="T27" s="1"/>
      <c r="U27" s="28"/>
      <c r="Z27" s="2"/>
      <c r="AB27" s="13">
        <v>46078</v>
      </c>
      <c r="AC27" s="1" t="s">
        <v>71</v>
      </c>
      <c r="AD27" s="67">
        <v>22280</v>
      </c>
      <c r="AE27" s="73">
        <v>21631</v>
      </c>
      <c r="AF27" s="1">
        <v>4.0839999999999996</v>
      </c>
      <c r="AG27" s="1">
        <v>3.4740000000000002</v>
      </c>
      <c r="AH27" s="94">
        <v>0.16</v>
      </c>
      <c r="AI27" s="73">
        <v>9.0079999999999991</v>
      </c>
      <c r="AJ27" s="14" t="s">
        <v>76</v>
      </c>
      <c r="AK27" s="16">
        <f t="shared" si="6"/>
        <v>0.75799999999999956</v>
      </c>
      <c r="AL27" s="1">
        <v>0.33</v>
      </c>
      <c r="AM27" s="1">
        <f t="shared" si="0"/>
        <v>2.5013999999999985</v>
      </c>
      <c r="AN27" s="73">
        <f t="shared" si="7"/>
        <v>54107.783399999971</v>
      </c>
      <c r="AO27" s="73">
        <f t="shared" si="8"/>
        <v>555916.69999999995</v>
      </c>
      <c r="AP27" s="84">
        <f t="shared" si="3"/>
        <v>28.201399999999996</v>
      </c>
    </row>
    <row r="28" spans="2:42" x14ac:dyDescent="0.25">
      <c r="B28" s="17">
        <v>46078</v>
      </c>
      <c r="C28" s="73">
        <v>38485</v>
      </c>
      <c r="D28" s="15"/>
      <c r="E28" s="25">
        <v>27.8404176975566</v>
      </c>
      <c r="F28" s="130">
        <f t="shared" si="4"/>
        <v>1071438.4750904657</v>
      </c>
      <c r="G28" s="131">
        <v>46114</v>
      </c>
      <c r="H28" s="27" t="s">
        <v>98</v>
      </c>
      <c r="I28" s="1"/>
      <c r="J28" s="28">
        <v>977761.06</v>
      </c>
      <c r="M28" s="17">
        <v>46078</v>
      </c>
      <c r="N28" s="15">
        <v>20233</v>
      </c>
      <c r="O28" s="15"/>
      <c r="P28" s="25">
        <v>26</v>
      </c>
      <c r="Q28" s="19">
        <f t="shared" si="5"/>
        <v>526058</v>
      </c>
      <c r="R28" s="32"/>
      <c r="S28" s="27"/>
      <c r="T28" s="1"/>
      <c r="U28" s="28"/>
      <c r="X28" s="3">
        <v>6010175.0800000001</v>
      </c>
      <c r="Y28" t="s">
        <v>64</v>
      </c>
      <c r="Z28" s="2"/>
      <c r="AB28" s="13">
        <v>46079</v>
      </c>
      <c r="AC28" s="1" t="s">
        <v>72</v>
      </c>
      <c r="AD28" s="67">
        <v>22540</v>
      </c>
      <c r="AE28" s="73">
        <v>21884</v>
      </c>
      <c r="AF28" s="1">
        <v>4.0060000000000002</v>
      </c>
      <c r="AG28" s="1">
        <v>3.4780000000000002</v>
      </c>
      <c r="AH28" s="94">
        <v>0.2</v>
      </c>
      <c r="AI28" s="73">
        <v>9.016</v>
      </c>
      <c r="AJ28" s="14" t="s">
        <v>76</v>
      </c>
      <c r="AK28" s="16">
        <f t="shared" si="6"/>
        <v>0.68400000000000016</v>
      </c>
      <c r="AL28" s="1">
        <v>0.33</v>
      </c>
      <c r="AM28" s="1">
        <f t="shared" si="0"/>
        <v>2.2572000000000005</v>
      </c>
      <c r="AN28" s="73">
        <f t="shared" si="7"/>
        <v>49396.564800000015</v>
      </c>
      <c r="AO28" s="73">
        <f t="shared" si="8"/>
        <v>562418.79999999993</v>
      </c>
      <c r="AP28" s="84">
        <f t="shared" si="3"/>
        <v>27.9572</v>
      </c>
    </row>
    <row r="29" spans="2:42" x14ac:dyDescent="0.25">
      <c r="B29" s="17">
        <v>46079</v>
      </c>
      <c r="C29" s="73">
        <v>46021</v>
      </c>
      <c r="D29" s="15"/>
      <c r="E29" s="25">
        <v>27.8404176975566</v>
      </c>
      <c r="F29" s="19">
        <f t="shared" si="4"/>
        <v>1281243.8628592524</v>
      </c>
      <c r="G29" s="131">
        <v>46114</v>
      </c>
      <c r="H29" s="27" t="s">
        <v>85</v>
      </c>
      <c r="I29" s="1"/>
      <c r="J29" s="28">
        <v>2000000</v>
      </c>
      <c r="M29" s="17">
        <v>46079</v>
      </c>
      <c r="N29" s="15">
        <v>21612</v>
      </c>
      <c r="O29" s="15"/>
      <c r="P29" s="25">
        <v>26</v>
      </c>
      <c r="Q29" s="19">
        <f t="shared" si="5"/>
        <v>561912</v>
      </c>
      <c r="R29" s="32"/>
      <c r="S29" s="27"/>
      <c r="T29" s="1"/>
      <c r="U29" s="28"/>
      <c r="X29" s="84">
        <f>X28/1.01</f>
        <v>5950668.3960396042</v>
      </c>
      <c r="Z29" s="3"/>
      <c r="AB29" s="13">
        <v>46080</v>
      </c>
      <c r="AC29" s="1" t="s">
        <v>72</v>
      </c>
      <c r="AD29" s="67">
        <v>22680</v>
      </c>
      <c r="AE29" s="73">
        <v>22019</v>
      </c>
      <c r="AF29" s="1">
        <v>4.0199999999999996</v>
      </c>
      <c r="AG29" s="1">
        <v>3.52</v>
      </c>
      <c r="AH29" s="94">
        <v>0</v>
      </c>
      <c r="AI29" s="73">
        <v>9.07</v>
      </c>
      <c r="AJ29" s="14" t="s">
        <v>76</v>
      </c>
      <c r="AK29" s="16">
        <f t="shared" si="6"/>
        <v>0.73999999999999932</v>
      </c>
      <c r="AL29" s="1">
        <v>0.33</v>
      </c>
      <c r="AM29" s="1">
        <f t="shared" si="0"/>
        <v>2.441999999999998</v>
      </c>
      <c r="AN29" s="73">
        <f t="shared" si="7"/>
        <v>53770.397999999957</v>
      </c>
      <c r="AO29" s="73">
        <f t="shared" si="8"/>
        <v>565888.29999999993</v>
      </c>
      <c r="AP29" s="84">
        <f t="shared" si="3"/>
        <v>28.141999999999992</v>
      </c>
    </row>
    <row r="30" spans="2:42" x14ac:dyDescent="0.25">
      <c r="B30" s="17">
        <v>46080</v>
      </c>
      <c r="C30" s="73">
        <v>45585</v>
      </c>
      <c r="D30" s="15"/>
      <c r="E30" s="25">
        <v>27.8404176975566</v>
      </c>
      <c r="F30" s="19">
        <f t="shared" si="4"/>
        <v>1269105.4407431176</v>
      </c>
      <c r="G30" s="131">
        <v>46114</v>
      </c>
      <c r="H30" s="27" t="s">
        <v>83</v>
      </c>
      <c r="I30" s="1"/>
      <c r="J30" s="28">
        <v>400000</v>
      </c>
      <c r="M30" s="17">
        <v>46080</v>
      </c>
      <c r="N30" s="15">
        <v>0</v>
      </c>
      <c r="O30" s="15"/>
      <c r="P30" s="25">
        <v>26</v>
      </c>
      <c r="Q30" s="19">
        <f t="shared" si="5"/>
        <v>0</v>
      </c>
      <c r="R30" s="32"/>
      <c r="S30" s="27"/>
      <c r="T30" s="1"/>
      <c r="U30" s="28"/>
      <c r="X30" s="90">
        <f>X29/N37</f>
        <v>25.533760404544946</v>
      </c>
      <c r="Y30" s="3" t="s">
        <v>39</v>
      </c>
      <c r="Z30" s="3"/>
      <c r="AB30" s="13">
        <v>46081</v>
      </c>
      <c r="AC30" s="1" t="s">
        <v>71</v>
      </c>
      <c r="AD30" s="67">
        <v>22500</v>
      </c>
      <c r="AE30" s="73">
        <v>21845</v>
      </c>
      <c r="AF30" s="1">
        <v>4.0540000000000003</v>
      </c>
      <c r="AG30" s="1">
        <v>3.532</v>
      </c>
      <c r="AH30" s="94">
        <v>0.16</v>
      </c>
      <c r="AI30" s="73">
        <v>9.0739999999999998</v>
      </c>
      <c r="AJ30" s="14" t="s">
        <v>76</v>
      </c>
      <c r="AK30" s="16">
        <f t="shared" si="6"/>
        <v>0.78600000000000003</v>
      </c>
      <c r="AL30" s="1">
        <v>0.33</v>
      </c>
      <c r="AM30" s="1">
        <f t="shared" si="0"/>
        <v>2.5937999999999999</v>
      </c>
      <c r="AN30" s="73">
        <f t="shared" si="7"/>
        <v>56661.560999999994</v>
      </c>
      <c r="AO30" s="73">
        <f t="shared" si="8"/>
        <v>561416.5</v>
      </c>
      <c r="AP30" s="84">
        <f t="shared" si="3"/>
        <v>28.293800000000001</v>
      </c>
    </row>
    <row r="31" spans="2:42" x14ac:dyDescent="0.25">
      <c r="B31" s="17">
        <v>46081</v>
      </c>
      <c r="C31" s="73">
        <v>46093</v>
      </c>
      <c r="D31" s="15"/>
      <c r="E31" s="25">
        <v>27.8404176975566</v>
      </c>
      <c r="F31" s="130">
        <f t="shared" si="4"/>
        <v>1283248.3729334762</v>
      </c>
      <c r="G31" s="131">
        <v>46114</v>
      </c>
      <c r="H31" s="27" t="s">
        <v>85</v>
      </c>
      <c r="I31" s="1"/>
      <c r="J31" s="28">
        <v>426359.34</v>
      </c>
      <c r="M31" s="17">
        <v>46081</v>
      </c>
      <c r="N31" s="15">
        <v>0</v>
      </c>
      <c r="O31" s="15"/>
      <c r="P31" s="25">
        <v>26</v>
      </c>
      <c r="Q31" s="19">
        <f t="shared" si="5"/>
        <v>0</v>
      </c>
      <c r="R31" s="32"/>
      <c r="S31" s="27"/>
      <c r="T31" s="1"/>
      <c r="U31" s="28"/>
      <c r="AD31" s="3"/>
      <c r="AF31" s="3"/>
    </row>
    <row r="32" spans="2:42" x14ac:dyDescent="0.25">
      <c r="B32" s="17"/>
      <c r="C32" s="18"/>
      <c r="D32" s="15"/>
      <c r="E32" s="25"/>
      <c r="F32" s="130">
        <f t="shared" si="4"/>
        <v>0</v>
      </c>
      <c r="G32" s="131">
        <v>46114</v>
      </c>
      <c r="H32" s="27" t="s">
        <v>83</v>
      </c>
      <c r="I32" s="1"/>
      <c r="J32" s="73">
        <v>386488.63</v>
      </c>
      <c r="M32" s="17"/>
      <c r="N32" s="15">
        <v>0</v>
      </c>
      <c r="O32" s="15"/>
      <c r="P32" s="25">
        <v>26</v>
      </c>
      <c r="Q32" s="19">
        <f t="shared" si="5"/>
        <v>0</v>
      </c>
      <c r="R32" s="32"/>
      <c r="S32" s="27"/>
      <c r="T32" s="1"/>
      <c r="U32" s="28"/>
      <c r="AD32" s="3">
        <f>SUM(AD3:AD31)</f>
        <v>649460</v>
      </c>
      <c r="AE32" s="3">
        <f>SUM(AE3:AE31)</f>
        <v>630544</v>
      </c>
      <c r="AF32" s="3"/>
      <c r="AN32" s="96">
        <f>SUM(AN3:AN31)</f>
        <v>1391380.3332</v>
      </c>
      <c r="AO32" s="96">
        <f>SUM(AO3:AO31)</f>
        <v>16204980.800000003</v>
      </c>
      <c r="AP32" s="96">
        <f>+(AO32+AN32)/AE32</f>
        <v>27.906634799791927</v>
      </c>
    </row>
    <row r="33" spans="2:42" x14ac:dyDescent="0.25">
      <c r="B33" s="17"/>
      <c r="C33" s="18"/>
      <c r="D33" s="15"/>
      <c r="E33" s="25"/>
      <c r="F33" s="130">
        <f t="shared" si="4"/>
        <v>0</v>
      </c>
      <c r="G33" s="131">
        <v>46114</v>
      </c>
      <c r="H33" s="27" t="s">
        <v>83</v>
      </c>
      <c r="I33" s="73"/>
      <c r="J33" s="28">
        <v>524099.1</v>
      </c>
      <c r="M33" s="17"/>
      <c r="N33" s="15">
        <v>0</v>
      </c>
      <c r="O33" s="15"/>
      <c r="P33" s="25">
        <v>26</v>
      </c>
      <c r="Q33" s="19">
        <f t="shared" si="5"/>
        <v>0</v>
      </c>
      <c r="R33" s="32"/>
      <c r="S33" s="27"/>
      <c r="T33" s="1"/>
      <c r="U33" s="28"/>
      <c r="X33" s="91">
        <f>X30*N37</f>
        <v>5950668.3960396042</v>
      </c>
      <c r="Y33">
        <f>X33*0.01</f>
        <v>59506.68396039604</v>
      </c>
      <c r="Z33">
        <f>X33+Y33</f>
        <v>6010175.0800000001</v>
      </c>
      <c r="AF33" s="3"/>
    </row>
    <row r="34" spans="2:42" ht="20.25" customHeight="1" thickBot="1" x14ac:dyDescent="0.3">
      <c r="B34" s="17" t="s">
        <v>68</v>
      </c>
      <c r="C34" s="18">
        <v>-4148</v>
      </c>
      <c r="D34" s="33"/>
      <c r="E34" s="25">
        <v>27.8404176975566</v>
      </c>
      <c r="F34" s="132">
        <f t="shared" si="4"/>
        <v>-115482.05260946478</v>
      </c>
      <c r="G34" s="1"/>
      <c r="H34" s="1" t="s">
        <v>108</v>
      </c>
      <c r="I34" s="1"/>
      <c r="J34" s="28">
        <v>31691.1</v>
      </c>
      <c r="M34" s="86" t="s">
        <v>61</v>
      </c>
      <c r="N34" s="15">
        <v>-483</v>
      </c>
      <c r="O34" s="33"/>
      <c r="P34" s="25">
        <v>26</v>
      </c>
      <c r="Q34" s="35">
        <f t="shared" si="5"/>
        <v>-12558</v>
      </c>
      <c r="R34" s="51"/>
      <c r="S34" s="88"/>
      <c r="T34" s="50"/>
      <c r="U34" s="52"/>
      <c r="AF34" s="3"/>
      <c r="AO34" s="84">
        <f>+AO32+AN32</f>
        <v>17596361.133200001</v>
      </c>
    </row>
    <row r="35" spans="2:42" x14ac:dyDescent="0.25">
      <c r="B35" s="40" t="s">
        <v>12</v>
      </c>
      <c r="C35" s="41">
        <f>SUM(C4:C34)</f>
        <v>1249069</v>
      </c>
      <c r="D35" s="42">
        <f>SUM(D4:D34)</f>
        <v>0</v>
      </c>
      <c r="E35" s="43"/>
      <c r="F35" s="44" t="s">
        <v>1</v>
      </c>
      <c r="G35" s="133"/>
      <c r="H35" s="182" t="s">
        <v>3</v>
      </c>
      <c r="I35" s="182"/>
      <c r="J35" s="134">
        <f>SUM(J4:J34)</f>
        <v>35122317.518029891</v>
      </c>
      <c r="M35" s="40" t="s">
        <v>12</v>
      </c>
      <c r="N35" s="41">
        <f>SUM(N4:N34)</f>
        <v>233051</v>
      </c>
      <c r="O35" s="42">
        <f>SUM(O4:O34)</f>
        <v>0</v>
      </c>
      <c r="P35" s="43"/>
      <c r="Q35" s="44" t="s">
        <v>1</v>
      </c>
      <c r="R35" s="45"/>
      <c r="S35" s="174" t="s">
        <v>3</v>
      </c>
      <c r="T35" s="174"/>
      <c r="U35" s="46">
        <f>SUM(U4:U34)</f>
        <v>6119919.2615219997</v>
      </c>
      <c r="AO35">
        <f>+AO34*0.99</f>
        <v>17420397.521868002</v>
      </c>
    </row>
    <row r="36" spans="2:42" x14ac:dyDescent="0.25">
      <c r="B36" s="47" t="s">
        <v>13</v>
      </c>
      <c r="C36" s="15"/>
      <c r="D36" s="15"/>
      <c r="E36" s="25"/>
      <c r="F36" s="19"/>
      <c r="G36" s="32"/>
      <c r="H36" s="175" t="s">
        <v>2</v>
      </c>
      <c r="I36" s="175"/>
      <c r="J36" s="28">
        <f>F36+F37</f>
        <v>34774602.693069331</v>
      </c>
      <c r="M36" s="47" t="s">
        <v>13</v>
      </c>
      <c r="N36" s="15"/>
      <c r="O36" s="15"/>
      <c r="P36" s="25"/>
      <c r="Q36" s="19"/>
      <c r="R36" s="32"/>
      <c r="S36" s="175" t="s">
        <v>2</v>
      </c>
      <c r="T36" s="175"/>
      <c r="U36" s="28">
        <f>Q36+Q37</f>
        <v>6059326</v>
      </c>
      <c r="X36" s="2">
        <f>+U36+U37</f>
        <v>6119919.2599999998</v>
      </c>
      <c r="Y36" s="2"/>
      <c r="Z36" s="2"/>
      <c r="AO36" s="3"/>
    </row>
    <row r="37" spans="2:42" x14ac:dyDescent="0.25">
      <c r="B37" s="47" t="s">
        <v>14</v>
      </c>
      <c r="C37" s="48">
        <f>C35</f>
        <v>1249069</v>
      </c>
      <c r="D37" s="15">
        <f>D35/1.03</f>
        <v>0</v>
      </c>
      <c r="E37" s="25"/>
      <c r="F37" s="19">
        <f>SUM(F4:F36)</f>
        <v>34774602.693069331</v>
      </c>
      <c r="G37" s="32"/>
      <c r="H37" s="1" t="s">
        <v>4</v>
      </c>
      <c r="I37" s="1">
        <v>0.01</v>
      </c>
      <c r="J37" s="28">
        <f>J36*I37</f>
        <v>347746.0269306933</v>
      </c>
      <c r="M37" s="47" t="s">
        <v>14</v>
      </c>
      <c r="N37" s="48">
        <f>N35</f>
        <v>233051</v>
      </c>
      <c r="O37" s="15">
        <f>O35/1.03</f>
        <v>0</v>
      </c>
      <c r="P37" s="25"/>
      <c r="Q37" s="19">
        <f>SUM(Q4:Q36)</f>
        <v>6059326</v>
      </c>
      <c r="R37" s="32"/>
      <c r="S37" s="1" t="s">
        <v>4</v>
      </c>
      <c r="T37" s="1">
        <v>0.01</v>
      </c>
      <c r="U37" s="28">
        <f>U36*T37</f>
        <v>60593.26</v>
      </c>
      <c r="AO37" s="84"/>
    </row>
    <row r="38" spans="2:42" x14ac:dyDescent="0.25">
      <c r="B38" s="47"/>
      <c r="C38" s="15"/>
      <c r="D38" s="1"/>
      <c r="E38" s="25"/>
      <c r="F38" s="19"/>
      <c r="G38" s="32"/>
      <c r="H38" s="1"/>
      <c r="I38" s="49" t="s">
        <v>15</v>
      </c>
      <c r="J38" s="28"/>
      <c r="M38" s="47"/>
      <c r="N38" s="15"/>
      <c r="O38" s="1"/>
      <c r="P38" s="25"/>
      <c r="Q38" s="19"/>
      <c r="R38" s="32"/>
      <c r="S38" s="1"/>
      <c r="T38" s="49" t="s">
        <v>15</v>
      </c>
      <c r="U38" s="28"/>
    </row>
    <row r="39" spans="2:42" ht="15.75" thickBot="1" x14ac:dyDescent="0.3">
      <c r="B39" s="176" t="s">
        <v>16</v>
      </c>
      <c r="C39" s="177"/>
      <c r="D39" s="50"/>
      <c r="E39" s="34"/>
      <c r="F39" s="35"/>
      <c r="G39" s="51"/>
      <c r="H39" s="178" t="s">
        <v>17</v>
      </c>
      <c r="I39" s="178"/>
      <c r="J39" s="52">
        <f>J36+J37+J38-J35</f>
        <v>31.201970130205154</v>
      </c>
      <c r="M39" s="176" t="s">
        <v>16</v>
      </c>
      <c r="N39" s="177"/>
      <c r="O39" s="50"/>
      <c r="P39" s="34"/>
      <c r="Q39" s="35"/>
      <c r="R39" s="51"/>
      <c r="S39" s="178" t="s">
        <v>17</v>
      </c>
      <c r="T39" s="178"/>
      <c r="U39" s="52">
        <f>U36+U37+U38-U35</f>
        <v>-1.5219999477267265E-3</v>
      </c>
      <c r="X39" s="2"/>
      <c r="Y39" s="2"/>
    </row>
    <row r="40" spans="2:4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  <c r="M40" s="168"/>
      <c r="N40" s="169"/>
      <c r="O40" s="169"/>
      <c r="P40" s="169"/>
      <c r="Q40" s="169"/>
      <c r="R40" s="169"/>
      <c r="S40" s="169"/>
      <c r="T40" s="169"/>
      <c r="U40" s="170"/>
      <c r="AB40" s="167" t="s">
        <v>58</v>
      </c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</row>
    <row r="41" spans="2:42" ht="26.2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68"/>
      <c r="N41" s="169"/>
      <c r="O41" s="169"/>
      <c r="P41" s="169"/>
      <c r="Q41" s="169"/>
      <c r="R41" s="169"/>
      <c r="S41" s="169"/>
      <c r="T41" s="169"/>
      <c r="U41" s="170"/>
      <c r="AB41" s="5" t="s">
        <v>6</v>
      </c>
      <c r="AC41" s="5" t="s">
        <v>20</v>
      </c>
      <c r="AD41" s="5" t="s">
        <v>13</v>
      </c>
      <c r="AE41" s="68" t="s">
        <v>14</v>
      </c>
      <c r="AF41" s="68" t="s">
        <v>23</v>
      </c>
      <c r="AG41" s="5" t="s">
        <v>24</v>
      </c>
      <c r="AH41" s="81" t="s">
        <v>31</v>
      </c>
      <c r="AI41" s="68" t="s">
        <v>38</v>
      </c>
      <c r="AJ41" s="5" t="s">
        <v>39</v>
      </c>
      <c r="AK41" s="5" t="s">
        <v>44</v>
      </c>
      <c r="AL41" s="75" t="s">
        <v>45</v>
      </c>
      <c r="AM41" s="5"/>
      <c r="AN41" s="75" t="s">
        <v>39</v>
      </c>
    </row>
    <row r="42" spans="2:42" x14ac:dyDescent="0.25">
      <c r="J42" s="2"/>
      <c r="AB42" s="13">
        <v>46054</v>
      </c>
      <c r="AC42" s="14" t="s">
        <v>46</v>
      </c>
      <c r="AD42" s="66">
        <v>23080</v>
      </c>
      <c r="AE42" s="66">
        <v>22408</v>
      </c>
      <c r="AF42" s="69">
        <v>3.54</v>
      </c>
      <c r="AG42" s="14" t="s">
        <v>47</v>
      </c>
      <c r="AH42" s="71" t="s">
        <v>36</v>
      </c>
      <c r="AI42" s="73">
        <v>8.9499999999999993</v>
      </c>
      <c r="AJ42" s="77">
        <f>22.22*1.25</f>
        <v>27.774999999999999</v>
      </c>
      <c r="AK42" s="16"/>
      <c r="AL42" s="1">
        <v>0.22220000000000001</v>
      </c>
      <c r="AM42" s="1"/>
      <c r="AN42" s="73">
        <f>AJ42-AL42</f>
        <v>27.552799999999998</v>
      </c>
      <c r="AO42" s="84">
        <f>+AJ42*AE42</f>
        <v>622382.19999999995</v>
      </c>
      <c r="AP42" s="84">
        <f>+AN42*AE42</f>
        <v>617403.1423999999</v>
      </c>
    </row>
    <row r="43" spans="2:42" x14ac:dyDescent="0.25">
      <c r="H43" s="27" t="s">
        <v>80</v>
      </c>
      <c r="I43" s="93"/>
      <c r="J43" s="28">
        <v>27881928</v>
      </c>
      <c r="N43">
        <v>233051</v>
      </c>
      <c r="AB43" s="13">
        <v>46055</v>
      </c>
      <c r="AC43" s="14" t="s">
        <v>22</v>
      </c>
      <c r="AD43" s="67">
        <v>24540</v>
      </c>
      <c r="AE43" s="66">
        <v>23825</v>
      </c>
      <c r="AF43" s="70">
        <v>3.48</v>
      </c>
      <c r="AG43" s="24" t="s">
        <v>27</v>
      </c>
      <c r="AH43" s="72" t="s">
        <v>36</v>
      </c>
      <c r="AI43" s="74">
        <v>8.9600000000000009</v>
      </c>
      <c r="AJ43" s="77">
        <f t="shared" ref="AJ43:AJ69" si="9">22.22*1.25</f>
        <v>27.774999999999999</v>
      </c>
      <c r="AK43" s="16"/>
      <c r="AL43" s="1">
        <v>0.22220000000000001</v>
      </c>
      <c r="AM43" s="1"/>
      <c r="AN43" s="73">
        <f t="shared" ref="AN43:AN70" si="10">AJ43-AL43</f>
        <v>27.552799999999998</v>
      </c>
      <c r="AO43" s="84">
        <f t="shared" ref="AO43:AO69" si="11">+AJ43*AE43</f>
        <v>661739.375</v>
      </c>
      <c r="AP43" s="84">
        <f t="shared" ref="AP43:AP69" si="12">+AN43*AE43</f>
        <v>656445.46</v>
      </c>
    </row>
    <row r="44" spans="2:42" x14ac:dyDescent="0.25">
      <c r="J44" s="2"/>
      <c r="N44" s="53">
        <f>+N37-N43</f>
        <v>0</v>
      </c>
      <c r="S44" s="2">
        <f>U36+U37</f>
        <v>6119919.2599999998</v>
      </c>
      <c r="AB44" s="13">
        <v>46056</v>
      </c>
      <c r="AC44" s="14" t="s">
        <v>22</v>
      </c>
      <c r="AD44" s="67">
        <v>24560</v>
      </c>
      <c r="AE44" s="66">
        <v>23942</v>
      </c>
      <c r="AF44" s="70">
        <v>3.7</v>
      </c>
      <c r="AG44" s="24" t="s">
        <v>48</v>
      </c>
      <c r="AH44" s="72" t="s">
        <v>50</v>
      </c>
      <c r="AI44" s="74">
        <v>8.8800000000000008</v>
      </c>
      <c r="AJ44" s="77">
        <f t="shared" si="9"/>
        <v>27.774999999999999</v>
      </c>
      <c r="AK44" s="16"/>
      <c r="AL44" s="1">
        <v>0.22220000000000001</v>
      </c>
      <c r="AM44" s="1"/>
      <c r="AN44" s="73">
        <f t="shared" si="10"/>
        <v>27.552799999999998</v>
      </c>
      <c r="AO44" s="84">
        <f t="shared" si="11"/>
        <v>664989.04999999993</v>
      </c>
      <c r="AP44" s="84">
        <f t="shared" si="12"/>
        <v>659669.1375999999</v>
      </c>
    </row>
    <row r="45" spans="2:42" x14ac:dyDescent="0.25">
      <c r="B45" t="s">
        <v>65</v>
      </c>
      <c r="C45" s="2">
        <v>1249069</v>
      </c>
      <c r="G45" t="s">
        <v>12</v>
      </c>
      <c r="H45" s="53">
        <f>+C35+N37</f>
        <v>1482120</v>
      </c>
      <c r="I45" s="99">
        <f>J45/H45</f>
        <v>27.551027375023164</v>
      </c>
      <c r="J45" s="99">
        <f>F37+Q37</f>
        <v>40833928.693069331</v>
      </c>
      <c r="S45" s="2">
        <f>+U10+U11</f>
        <v>109744.181522</v>
      </c>
      <c r="AB45" s="13">
        <v>46057</v>
      </c>
      <c r="AC45" s="14" t="s">
        <v>46</v>
      </c>
      <c r="AD45" s="67">
        <v>23360</v>
      </c>
      <c r="AE45" s="66">
        <v>22680</v>
      </c>
      <c r="AF45" s="70">
        <v>3.55</v>
      </c>
      <c r="AG45" s="24" t="s">
        <v>49</v>
      </c>
      <c r="AH45" s="72" t="s">
        <v>36</v>
      </c>
      <c r="AI45" s="74">
        <v>8.93</v>
      </c>
      <c r="AJ45" s="77">
        <f t="shared" si="9"/>
        <v>27.774999999999999</v>
      </c>
      <c r="AK45" s="16"/>
      <c r="AL45" s="1">
        <v>0.22220000000000001</v>
      </c>
      <c r="AM45" s="1"/>
      <c r="AN45" s="73">
        <f t="shared" si="10"/>
        <v>27.552799999999998</v>
      </c>
      <c r="AO45" s="84">
        <f t="shared" si="11"/>
        <v>629937</v>
      </c>
      <c r="AP45" s="84">
        <f t="shared" si="12"/>
        <v>624897.50399999996</v>
      </c>
    </row>
    <row r="46" spans="2:42" x14ac:dyDescent="0.25">
      <c r="C46" s="53"/>
      <c r="S46" s="2">
        <f>S44-S45</f>
        <v>6010175.0784780001</v>
      </c>
      <c r="AB46" s="13">
        <v>46058</v>
      </c>
      <c r="AC46" s="14" t="s">
        <v>21</v>
      </c>
      <c r="AD46" s="67">
        <v>23380</v>
      </c>
      <c r="AE46" s="66">
        <v>22699</v>
      </c>
      <c r="AF46" s="70">
        <v>3.47</v>
      </c>
      <c r="AG46" s="24" t="s">
        <v>48</v>
      </c>
      <c r="AH46" s="72" t="s">
        <v>36</v>
      </c>
      <c r="AI46" s="74">
        <v>8.91</v>
      </c>
      <c r="AJ46" s="77">
        <f t="shared" si="9"/>
        <v>27.774999999999999</v>
      </c>
      <c r="AK46" s="16"/>
      <c r="AL46" s="1">
        <v>0.22220000000000001</v>
      </c>
      <c r="AM46" s="1"/>
      <c r="AN46" s="73">
        <f t="shared" si="10"/>
        <v>27.552799999999998</v>
      </c>
      <c r="AO46" s="84">
        <f t="shared" si="11"/>
        <v>630464.72499999998</v>
      </c>
      <c r="AP46" s="84">
        <f t="shared" si="12"/>
        <v>625421.00719999999</v>
      </c>
    </row>
    <row r="47" spans="2:42" x14ac:dyDescent="0.25">
      <c r="S47" s="98">
        <f>S46/N37</f>
        <v>25.789098002059635</v>
      </c>
      <c r="AB47" s="13">
        <v>46059</v>
      </c>
      <c r="AC47" s="14" t="s">
        <v>22</v>
      </c>
      <c r="AD47" s="67">
        <v>24920</v>
      </c>
      <c r="AE47" s="66">
        <v>24194</v>
      </c>
      <c r="AF47" s="70">
        <v>3.5</v>
      </c>
      <c r="AG47" s="24" t="s">
        <v>47</v>
      </c>
      <c r="AH47" s="72" t="s">
        <v>36</v>
      </c>
      <c r="AI47" s="74">
        <v>8.92</v>
      </c>
      <c r="AJ47" s="77">
        <f t="shared" si="9"/>
        <v>27.774999999999999</v>
      </c>
      <c r="AK47" s="16"/>
      <c r="AL47" s="1">
        <v>0.22220000000000001</v>
      </c>
      <c r="AM47" s="1"/>
      <c r="AN47" s="73">
        <f t="shared" si="10"/>
        <v>27.552799999999998</v>
      </c>
      <c r="AO47" s="84">
        <f t="shared" si="11"/>
        <v>671988.35</v>
      </c>
      <c r="AP47" s="84">
        <f t="shared" si="12"/>
        <v>666612.44319999998</v>
      </c>
    </row>
    <row r="48" spans="2:42" x14ac:dyDescent="0.25">
      <c r="C48" s="53">
        <f>C37-C45</f>
        <v>0</v>
      </c>
      <c r="I48" s="3">
        <v>35122348.719999999</v>
      </c>
      <c r="AB48" s="13">
        <v>46060</v>
      </c>
      <c r="AC48" s="14" t="s">
        <v>46</v>
      </c>
      <c r="AD48" s="67">
        <v>23400</v>
      </c>
      <c r="AE48" s="66">
        <v>22718</v>
      </c>
      <c r="AF48" s="70">
        <v>3.51</v>
      </c>
      <c r="AG48" s="24" t="s">
        <v>27</v>
      </c>
      <c r="AH48" s="72" t="s">
        <v>36</v>
      </c>
      <c r="AI48" s="74">
        <v>8.89</v>
      </c>
      <c r="AJ48" s="77">
        <f t="shared" si="9"/>
        <v>27.774999999999999</v>
      </c>
      <c r="AK48" s="16"/>
      <c r="AL48" s="1">
        <v>0.22220000000000001</v>
      </c>
      <c r="AM48" s="1"/>
      <c r="AN48" s="73">
        <f t="shared" si="10"/>
        <v>27.552799999999998</v>
      </c>
      <c r="AO48" s="84">
        <f t="shared" si="11"/>
        <v>630992.44999999995</v>
      </c>
      <c r="AP48" s="84">
        <f t="shared" si="12"/>
        <v>625944.51039999991</v>
      </c>
    </row>
    <row r="49" spans="9:42" x14ac:dyDescent="0.25">
      <c r="I49" s="3">
        <v>34805824.200000003</v>
      </c>
      <c r="AB49" s="13">
        <v>46061</v>
      </c>
      <c r="AC49" s="29" t="s">
        <v>22</v>
      </c>
      <c r="AD49" s="67">
        <v>24740</v>
      </c>
      <c r="AE49" s="67">
        <v>24019</v>
      </c>
      <c r="AF49" s="70">
        <v>3.55</v>
      </c>
      <c r="AG49" s="29" t="s">
        <v>49</v>
      </c>
      <c r="AH49" s="72" t="s">
        <v>36</v>
      </c>
      <c r="AI49" s="74">
        <v>8.9499999999999993</v>
      </c>
      <c r="AJ49" s="77">
        <f t="shared" si="9"/>
        <v>27.774999999999999</v>
      </c>
      <c r="AK49" s="31"/>
      <c r="AL49" s="1">
        <v>0.22220000000000001</v>
      </c>
      <c r="AM49" s="1"/>
      <c r="AN49" s="73">
        <f t="shared" si="10"/>
        <v>27.552799999999998</v>
      </c>
      <c r="AO49" s="84">
        <f t="shared" si="11"/>
        <v>667127.72499999998</v>
      </c>
      <c r="AP49" s="84">
        <f t="shared" si="12"/>
        <v>661790.70319999999</v>
      </c>
    </row>
    <row r="50" spans="9:42" x14ac:dyDescent="0.25">
      <c r="I50" s="92">
        <f>+I49/1249069</f>
        <v>27.865413519989691</v>
      </c>
      <c r="J50" s="84">
        <f>I48-I49</f>
        <v>316524.51999999583</v>
      </c>
      <c r="N50" s="2">
        <f>+J36+J37</f>
        <v>35122348.720000021</v>
      </c>
      <c r="AB50" s="13">
        <v>46062</v>
      </c>
      <c r="AC50" s="29" t="s">
        <v>22</v>
      </c>
      <c r="AD50" s="67">
        <v>24800</v>
      </c>
      <c r="AE50" s="67">
        <v>24078</v>
      </c>
      <c r="AF50" s="70">
        <v>3.53</v>
      </c>
      <c r="AG50" s="29" t="s">
        <v>54</v>
      </c>
      <c r="AH50" s="72" t="s">
        <v>36</v>
      </c>
      <c r="AI50" s="74">
        <v>8.8800000000000008</v>
      </c>
      <c r="AJ50" s="77">
        <f t="shared" si="9"/>
        <v>27.774999999999999</v>
      </c>
      <c r="AK50" s="31"/>
      <c r="AL50" s="1">
        <v>0.22220000000000001</v>
      </c>
      <c r="AM50" s="1"/>
      <c r="AN50" s="73">
        <f t="shared" si="10"/>
        <v>27.552799999999998</v>
      </c>
      <c r="AO50" s="84">
        <f t="shared" si="11"/>
        <v>668766.44999999995</v>
      </c>
      <c r="AP50" s="84">
        <f t="shared" si="12"/>
        <v>663416.31839999999</v>
      </c>
    </row>
    <row r="51" spans="9:42" x14ac:dyDescent="0.25">
      <c r="N51" s="2">
        <v>374497.88</v>
      </c>
      <c r="T51">
        <v>1060</v>
      </c>
      <c r="AB51" s="13">
        <v>46063</v>
      </c>
      <c r="AC51" s="29" t="s">
        <v>21</v>
      </c>
      <c r="AD51" s="67">
        <v>24080</v>
      </c>
      <c r="AE51" s="67">
        <v>23379</v>
      </c>
      <c r="AF51" s="70">
        <v>3.48</v>
      </c>
      <c r="AG51" s="29" t="s">
        <v>27</v>
      </c>
      <c r="AH51" s="72" t="s">
        <v>36</v>
      </c>
      <c r="AI51" s="74">
        <v>8.89</v>
      </c>
      <c r="AJ51" s="77">
        <f t="shared" si="9"/>
        <v>27.774999999999999</v>
      </c>
      <c r="AK51" s="31"/>
      <c r="AL51" s="1">
        <v>0.22220000000000001</v>
      </c>
      <c r="AM51" s="1"/>
      <c r="AN51" s="73">
        <f t="shared" si="10"/>
        <v>27.552799999999998</v>
      </c>
      <c r="AO51" s="84">
        <f t="shared" si="11"/>
        <v>649351.72499999998</v>
      </c>
      <c r="AP51" s="84">
        <f t="shared" si="12"/>
        <v>644156.91119999997</v>
      </c>
    </row>
    <row r="52" spans="9:42" x14ac:dyDescent="0.25">
      <c r="N52" s="2">
        <f>+N50-N51</f>
        <v>34747850.840000018</v>
      </c>
      <c r="T52">
        <v>915</v>
      </c>
      <c r="AB52" s="13">
        <v>46064</v>
      </c>
      <c r="AC52" s="29" t="s">
        <v>22</v>
      </c>
      <c r="AD52" s="67">
        <v>16280</v>
      </c>
      <c r="AE52" s="67">
        <v>15806</v>
      </c>
      <c r="AF52" s="70">
        <v>3.56</v>
      </c>
      <c r="AG52" s="29" t="s">
        <v>48</v>
      </c>
      <c r="AH52" s="72" t="s">
        <v>36</v>
      </c>
      <c r="AI52" s="74">
        <v>8.92</v>
      </c>
      <c r="AJ52" s="77">
        <f t="shared" si="9"/>
        <v>27.774999999999999</v>
      </c>
      <c r="AK52" s="31"/>
      <c r="AL52" s="1">
        <v>0.22220000000000001</v>
      </c>
      <c r="AM52" s="1"/>
      <c r="AN52" s="73">
        <f t="shared" si="10"/>
        <v>27.552799999999998</v>
      </c>
      <c r="AO52" s="84">
        <f t="shared" si="11"/>
        <v>439011.64999999997</v>
      </c>
      <c r="AP52" s="84">
        <f t="shared" si="12"/>
        <v>435499.55679999996</v>
      </c>
    </row>
    <row r="53" spans="9:42" x14ac:dyDescent="0.25">
      <c r="N53" s="98">
        <f>N52/C35</f>
        <v>27.819000263396191</v>
      </c>
      <c r="T53">
        <f>+T51-T52</f>
        <v>145</v>
      </c>
      <c r="AB53" s="13">
        <v>46065</v>
      </c>
      <c r="AC53" s="29" t="s">
        <v>22</v>
      </c>
      <c r="AD53" s="67">
        <v>24660</v>
      </c>
      <c r="AE53" s="67">
        <v>23942</v>
      </c>
      <c r="AF53" s="70">
        <v>3.48</v>
      </c>
      <c r="AG53" s="29" t="s">
        <v>55</v>
      </c>
      <c r="AH53" s="72" t="s">
        <v>36</v>
      </c>
      <c r="AI53" s="74">
        <v>8.8699999999999992</v>
      </c>
      <c r="AJ53" s="77">
        <f t="shared" si="9"/>
        <v>27.774999999999999</v>
      </c>
      <c r="AK53" s="31"/>
      <c r="AL53" s="1">
        <v>0.22220000000000001</v>
      </c>
      <c r="AM53" s="1"/>
      <c r="AN53" s="73">
        <f t="shared" si="10"/>
        <v>27.552799999999998</v>
      </c>
      <c r="AO53" s="84">
        <f t="shared" si="11"/>
        <v>664989.04999999993</v>
      </c>
      <c r="AP53" s="84">
        <f t="shared" si="12"/>
        <v>659669.1375999999</v>
      </c>
    </row>
    <row r="54" spans="9:42" x14ac:dyDescent="0.25">
      <c r="AB54" s="13">
        <v>46066</v>
      </c>
      <c r="AC54" s="29" t="s">
        <v>46</v>
      </c>
      <c r="AD54" s="67">
        <v>23720</v>
      </c>
      <c r="AE54" s="67">
        <v>23029</v>
      </c>
      <c r="AF54" s="70">
        <v>3.49</v>
      </c>
      <c r="AG54" s="29" t="s">
        <v>56</v>
      </c>
      <c r="AH54" s="82" t="s">
        <v>57</v>
      </c>
      <c r="AI54" s="74">
        <v>8.83</v>
      </c>
      <c r="AJ54" s="77">
        <f t="shared" si="9"/>
        <v>27.774999999999999</v>
      </c>
      <c r="AK54" s="31"/>
      <c r="AL54" s="1">
        <v>0.22220000000000001</v>
      </c>
      <c r="AM54" s="1"/>
      <c r="AN54" s="73">
        <f t="shared" si="10"/>
        <v>27.552799999999998</v>
      </c>
      <c r="AO54" s="84">
        <f t="shared" si="11"/>
        <v>639630.47499999998</v>
      </c>
      <c r="AP54" s="84">
        <f t="shared" si="12"/>
        <v>634513.43119999999</v>
      </c>
    </row>
    <row r="55" spans="9:42" x14ac:dyDescent="0.25">
      <c r="AB55" s="13">
        <v>46067</v>
      </c>
      <c r="AC55" s="29" t="s">
        <v>46</v>
      </c>
      <c r="AD55" s="67">
        <v>23780</v>
      </c>
      <c r="AE55" s="67">
        <v>23087</v>
      </c>
      <c r="AF55" s="70">
        <v>3.46</v>
      </c>
      <c r="AG55" s="29" t="s">
        <v>27</v>
      </c>
      <c r="AH55" s="82" t="s">
        <v>36</v>
      </c>
      <c r="AI55" s="74">
        <v>8.8800000000000008</v>
      </c>
      <c r="AJ55" s="77">
        <f t="shared" si="9"/>
        <v>27.774999999999999</v>
      </c>
      <c r="AK55" s="31"/>
      <c r="AL55" s="1">
        <v>0.22220000000000001</v>
      </c>
      <c r="AM55" s="1"/>
      <c r="AN55" s="73">
        <f t="shared" si="10"/>
        <v>27.552799999999998</v>
      </c>
      <c r="AO55" s="84">
        <f t="shared" si="11"/>
        <v>641241.42499999993</v>
      </c>
      <c r="AP55" s="84">
        <f t="shared" si="12"/>
        <v>636111.49359999993</v>
      </c>
    </row>
    <row r="56" spans="9:42" x14ac:dyDescent="0.25">
      <c r="AB56" s="13">
        <v>46068</v>
      </c>
      <c r="AC56" s="29" t="s">
        <v>21</v>
      </c>
      <c r="AD56" s="67">
        <v>23980</v>
      </c>
      <c r="AE56" s="73">
        <v>23282</v>
      </c>
      <c r="AF56" s="70">
        <v>3.47</v>
      </c>
      <c r="AG56" s="1">
        <v>3.31</v>
      </c>
      <c r="AH56" s="94">
        <v>0.12</v>
      </c>
      <c r="AI56" s="73">
        <v>8.82</v>
      </c>
      <c r="AJ56" s="77">
        <f t="shared" si="9"/>
        <v>27.774999999999999</v>
      </c>
      <c r="AK56" s="1"/>
      <c r="AL56" s="1">
        <v>0.22220000000000001</v>
      </c>
      <c r="AM56" s="1"/>
      <c r="AN56" s="73">
        <f t="shared" si="10"/>
        <v>27.552799999999998</v>
      </c>
      <c r="AO56" s="84">
        <f t="shared" si="11"/>
        <v>646657.54999999993</v>
      </c>
      <c r="AP56" s="84">
        <f t="shared" si="12"/>
        <v>641484.2895999999</v>
      </c>
    </row>
    <row r="57" spans="9:42" x14ac:dyDescent="0.25">
      <c r="AB57" s="13">
        <v>46069</v>
      </c>
      <c r="AC57" s="29" t="s">
        <v>73</v>
      </c>
      <c r="AD57" s="67">
        <v>24680</v>
      </c>
      <c r="AE57" s="73">
        <v>23961</v>
      </c>
      <c r="AF57" s="70">
        <v>3.66</v>
      </c>
      <c r="AG57" s="1">
        <v>3.34</v>
      </c>
      <c r="AH57" s="94">
        <v>0</v>
      </c>
      <c r="AI57" s="73">
        <v>8.81</v>
      </c>
      <c r="AJ57" s="77">
        <f t="shared" si="9"/>
        <v>27.774999999999999</v>
      </c>
      <c r="AK57" s="1"/>
      <c r="AL57" s="1">
        <v>0.22220000000000001</v>
      </c>
      <c r="AM57" s="1"/>
      <c r="AN57" s="73">
        <f t="shared" si="10"/>
        <v>27.552799999999998</v>
      </c>
      <c r="AO57" s="84">
        <f t="shared" si="11"/>
        <v>665516.77500000002</v>
      </c>
      <c r="AP57" s="84">
        <f t="shared" si="12"/>
        <v>660192.64079999994</v>
      </c>
    </row>
    <row r="58" spans="9:42" x14ac:dyDescent="0.25">
      <c r="AB58" s="13">
        <v>46070</v>
      </c>
      <c r="AC58" s="29" t="s">
        <v>73</v>
      </c>
      <c r="AD58" s="67">
        <v>24740</v>
      </c>
      <c r="AE58" s="73">
        <v>24019</v>
      </c>
      <c r="AF58" s="70">
        <v>3.56</v>
      </c>
      <c r="AG58" s="1">
        <v>3.28</v>
      </c>
      <c r="AH58" s="94">
        <v>0.08</v>
      </c>
      <c r="AI58" s="73">
        <v>8.73</v>
      </c>
      <c r="AJ58" s="77">
        <f t="shared" si="9"/>
        <v>27.774999999999999</v>
      </c>
      <c r="AK58" s="1"/>
      <c r="AL58" s="1">
        <v>0.22220000000000001</v>
      </c>
      <c r="AM58" s="1"/>
      <c r="AN58" s="73">
        <f t="shared" si="10"/>
        <v>27.552799999999998</v>
      </c>
      <c r="AO58" s="84">
        <f t="shared" si="11"/>
        <v>667127.72499999998</v>
      </c>
      <c r="AP58" s="84">
        <f t="shared" si="12"/>
        <v>661790.70319999999</v>
      </c>
    </row>
    <row r="59" spans="9:42" x14ac:dyDescent="0.25">
      <c r="AB59" s="13">
        <v>46071</v>
      </c>
      <c r="AC59" s="29" t="s">
        <v>73</v>
      </c>
      <c r="AD59" s="67">
        <v>24800</v>
      </c>
      <c r="AE59" s="73">
        <v>24078</v>
      </c>
      <c r="AF59" s="70">
        <v>3.57</v>
      </c>
      <c r="AG59" s="1">
        <v>3.34</v>
      </c>
      <c r="AH59" s="94">
        <v>0.04</v>
      </c>
      <c r="AI59" s="73">
        <v>8.81</v>
      </c>
      <c r="AJ59" s="77">
        <f t="shared" si="9"/>
        <v>27.774999999999999</v>
      </c>
      <c r="AK59" s="1"/>
      <c r="AL59" s="1">
        <v>0.22220000000000001</v>
      </c>
      <c r="AM59" s="1"/>
      <c r="AN59" s="73">
        <f t="shared" si="10"/>
        <v>27.552799999999998</v>
      </c>
      <c r="AO59" s="84">
        <f t="shared" si="11"/>
        <v>668766.44999999995</v>
      </c>
      <c r="AP59" s="84">
        <f t="shared" si="12"/>
        <v>663416.31839999999</v>
      </c>
    </row>
    <row r="60" spans="9:42" x14ac:dyDescent="0.25">
      <c r="AB60" s="13">
        <v>46072</v>
      </c>
      <c r="AC60" s="29" t="s">
        <v>73</v>
      </c>
      <c r="AD60" s="1"/>
      <c r="AE60" s="73"/>
      <c r="AF60" s="1"/>
      <c r="AG60" s="1"/>
      <c r="AH60" s="94"/>
      <c r="AI60" s="73"/>
      <c r="AJ60" s="77">
        <f t="shared" si="9"/>
        <v>27.774999999999999</v>
      </c>
      <c r="AK60" s="1"/>
      <c r="AL60" s="1">
        <v>0.22220000000000001</v>
      </c>
      <c r="AM60" s="1"/>
      <c r="AN60" s="73">
        <f t="shared" si="10"/>
        <v>27.552799999999998</v>
      </c>
      <c r="AO60" s="84">
        <f t="shared" si="11"/>
        <v>0</v>
      </c>
      <c r="AP60" s="84">
        <f t="shared" si="12"/>
        <v>0</v>
      </c>
    </row>
    <row r="61" spans="9:42" x14ac:dyDescent="0.25">
      <c r="AB61" s="13">
        <v>46073</v>
      </c>
      <c r="AC61" s="29" t="s">
        <v>73</v>
      </c>
      <c r="AD61" s="67">
        <v>24820</v>
      </c>
      <c r="AE61" s="73">
        <v>24097</v>
      </c>
      <c r="AF61" s="70">
        <v>3.56</v>
      </c>
      <c r="AG61" s="1">
        <v>3.31</v>
      </c>
      <c r="AH61" s="94">
        <v>0.48</v>
      </c>
      <c r="AI61" s="73">
        <v>8.7899999999999991</v>
      </c>
      <c r="AJ61" s="77">
        <f t="shared" si="9"/>
        <v>27.774999999999999</v>
      </c>
      <c r="AK61" s="1"/>
      <c r="AL61" s="1">
        <v>0.22220000000000001</v>
      </c>
      <c r="AM61" s="1"/>
      <c r="AN61" s="73">
        <f t="shared" si="10"/>
        <v>27.552799999999998</v>
      </c>
      <c r="AO61" s="84">
        <f t="shared" si="11"/>
        <v>669294.17499999993</v>
      </c>
      <c r="AP61" s="84">
        <f t="shared" si="12"/>
        <v>663939.82159999991</v>
      </c>
    </row>
    <row r="62" spans="9:42" x14ac:dyDescent="0.25">
      <c r="AB62" s="13">
        <v>46074</v>
      </c>
      <c r="AC62" s="29" t="s">
        <v>46</v>
      </c>
      <c r="AD62" s="67">
        <v>21520</v>
      </c>
      <c r="AE62" s="73">
        <v>20893</v>
      </c>
      <c r="AF62" s="70">
        <v>3.44</v>
      </c>
      <c r="AG62" s="1">
        <v>3.33</v>
      </c>
      <c r="AH62" s="94">
        <v>0</v>
      </c>
      <c r="AI62" s="73">
        <v>8.8800000000000008</v>
      </c>
      <c r="AJ62" s="77">
        <f t="shared" si="9"/>
        <v>27.774999999999999</v>
      </c>
      <c r="AK62" s="1"/>
      <c r="AL62" s="1">
        <v>0.22220000000000001</v>
      </c>
      <c r="AM62" s="1"/>
      <c r="AN62" s="73">
        <f t="shared" si="10"/>
        <v>27.552799999999998</v>
      </c>
      <c r="AO62" s="84">
        <f t="shared" si="11"/>
        <v>580303.07499999995</v>
      </c>
      <c r="AP62" s="84">
        <f t="shared" si="12"/>
        <v>575660.65039999993</v>
      </c>
    </row>
    <row r="63" spans="9:42" x14ac:dyDescent="0.25">
      <c r="AB63" s="13">
        <v>46075</v>
      </c>
      <c r="AC63" s="1" t="s">
        <v>70</v>
      </c>
      <c r="AD63" s="73">
        <v>24940</v>
      </c>
      <c r="AE63" s="73">
        <v>24214</v>
      </c>
      <c r="AF63" s="73">
        <v>3.44</v>
      </c>
      <c r="AG63" s="74">
        <v>3.28</v>
      </c>
      <c r="AH63" s="94">
        <v>0.24</v>
      </c>
      <c r="AI63" s="73">
        <v>8.8000000000000007</v>
      </c>
      <c r="AJ63" s="77">
        <f t="shared" si="9"/>
        <v>27.774999999999999</v>
      </c>
      <c r="AK63" s="1"/>
      <c r="AL63" s="1">
        <v>0.22220000000000001</v>
      </c>
      <c r="AM63" s="1"/>
      <c r="AN63" s="73">
        <f t="shared" si="10"/>
        <v>27.552799999999998</v>
      </c>
      <c r="AO63" s="84">
        <f t="shared" si="11"/>
        <v>672543.85</v>
      </c>
      <c r="AP63" s="84">
        <f t="shared" si="12"/>
        <v>667163.49919999996</v>
      </c>
    </row>
    <row r="64" spans="9:42" x14ac:dyDescent="0.25">
      <c r="AB64" s="13">
        <v>46076</v>
      </c>
      <c r="AC64" s="1" t="s">
        <v>70</v>
      </c>
      <c r="AD64" s="73">
        <v>24280</v>
      </c>
      <c r="AE64" s="73">
        <v>23573</v>
      </c>
      <c r="AF64" s="73">
        <v>3.56</v>
      </c>
      <c r="AG64" s="74">
        <v>3.3</v>
      </c>
      <c r="AH64" s="94">
        <v>0.76</v>
      </c>
      <c r="AI64" s="73">
        <v>8.77</v>
      </c>
      <c r="AJ64" s="77">
        <f t="shared" si="9"/>
        <v>27.774999999999999</v>
      </c>
      <c r="AK64" s="1"/>
      <c r="AL64" s="1">
        <v>0.22220000000000001</v>
      </c>
      <c r="AM64" s="1"/>
      <c r="AN64" s="73">
        <f t="shared" si="10"/>
        <v>27.552799999999998</v>
      </c>
      <c r="AO64" s="84">
        <f t="shared" si="11"/>
        <v>654740.07499999995</v>
      </c>
      <c r="AP64" s="84">
        <f t="shared" si="12"/>
        <v>649502.1544</v>
      </c>
    </row>
    <row r="65" spans="28:43" x14ac:dyDescent="0.25">
      <c r="AB65" s="13">
        <v>46077</v>
      </c>
      <c r="AC65" s="1" t="s">
        <v>70</v>
      </c>
      <c r="AD65" s="73">
        <v>22900</v>
      </c>
      <c r="AE65" s="73">
        <v>22233</v>
      </c>
      <c r="AF65" s="73">
        <v>3.74</v>
      </c>
      <c r="AG65" s="74">
        <v>3.39</v>
      </c>
      <c r="AH65" s="94">
        <v>0</v>
      </c>
      <c r="AI65" s="73">
        <v>8.93</v>
      </c>
      <c r="AJ65" s="77">
        <f t="shared" si="9"/>
        <v>27.774999999999999</v>
      </c>
      <c r="AK65" s="1"/>
      <c r="AL65" s="1">
        <v>0.22220000000000001</v>
      </c>
      <c r="AM65" s="1"/>
      <c r="AN65" s="73">
        <f t="shared" si="10"/>
        <v>27.552799999999998</v>
      </c>
      <c r="AO65" s="84">
        <f t="shared" si="11"/>
        <v>617521.57499999995</v>
      </c>
      <c r="AP65" s="84">
        <f t="shared" si="12"/>
        <v>612581.4023999999</v>
      </c>
    </row>
    <row r="66" spans="28:43" x14ac:dyDescent="0.25">
      <c r="AB66" s="13">
        <v>46078</v>
      </c>
      <c r="AC66" s="1" t="s">
        <v>70</v>
      </c>
      <c r="AD66" s="73">
        <v>17200</v>
      </c>
      <c r="AE66" s="73">
        <v>16699</v>
      </c>
      <c r="AF66" s="73">
        <v>3.58</v>
      </c>
      <c r="AG66" s="74">
        <v>3.35</v>
      </c>
      <c r="AH66" s="94">
        <v>0</v>
      </c>
      <c r="AI66" s="73">
        <v>8.8800000000000008</v>
      </c>
      <c r="AJ66" s="77">
        <f t="shared" si="9"/>
        <v>27.774999999999999</v>
      </c>
      <c r="AK66" s="1"/>
      <c r="AL66" s="1">
        <v>0.22220000000000001</v>
      </c>
      <c r="AM66" s="1"/>
      <c r="AN66" s="73">
        <f t="shared" si="10"/>
        <v>27.552799999999998</v>
      </c>
      <c r="AO66" s="84">
        <f t="shared" si="11"/>
        <v>463814.72499999998</v>
      </c>
      <c r="AP66" s="84">
        <f t="shared" si="12"/>
        <v>460104.20719999995</v>
      </c>
    </row>
    <row r="67" spans="28:43" x14ac:dyDescent="0.25">
      <c r="AB67" s="13">
        <v>46079</v>
      </c>
      <c r="AC67" s="1" t="s">
        <v>70</v>
      </c>
      <c r="AD67" s="73">
        <v>24920</v>
      </c>
      <c r="AE67" s="73">
        <v>24194</v>
      </c>
      <c r="AF67" s="73">
        <v>3.55</v>
      </c>
      <c r="AG67" s="74">
        <v>3.35</v>
      </c>
      <c r="AH67" s="94">
        <v>0</v>
      </c>
      <c r="AI67" s="73">
        <v>8.84</v>
      </c>
      <c r="AJ67" s="77">
        <f t="shared" si="9"/>
        <v>27.774999999999999</v>
      </c>
      <c r="AK67" s="1"/>
      <c r="AL67" s="1">
        <v>0.22220000000000001</v>
      </c>
      <c r="AM67" s="1"/>
      <c r="AN67" s="73">
        <f t="shared" si="10"/>
        <v>27.552799999999998</v>
      </c>
      <c r="AO67" s="84">
        <f t="shared" si="11"/>
        <v>671988.35</v>
      </c>
      <c r="AP67" s="84">
        <f t="shared" si="12"/>
        <v>666612.44319999998</v>
      </c>
    </row>
    <row r="68" spans="28:43" x14ac:dyDescent="0.25">
      <c r="AB68" s="13">
        <v>46080</v>
      </c>
      <c r="AC68" s="1" t="s">
        <v>71</v>
      </c>
      <c r="AD68" s="73">
        <v>24100</v>
      </c>
      <c r="AE68" s="73">
        <v>23398</v>
      </c>
      <c r="AF68" s="73">
        <v>3.55</v>
      </c>
      <c r="AG68" s="74">
        <v>3.29</v>
      </c>
      <c r="AH68" s="94">
        <v>0.98</v>
      </c>
      <c r="AI68" s="73">
        <v>8.73</v>
      </c>
      <c r="AJ68" s="77">
        <f t="shared" si="9"/>
        <v>27.774999999999999</v>
      </c>
      <c r="AK68" s="1"/>
      <c r="AL68" s="1">
        <v>0.22220000000000001</v>
      </c>
      <c r="AM68" s="1"/>
      <c r="AN68" s="73">
        <f t="shared" si="10"/>
        <v>27.552799999999998</v>
      </c>
      <c r="AO68" s="84">
        <f t="shared" si="11"/>
        <v>649879.44999999995</v>
      </c>
      <c r="AP68" s="84">
        <f t="shared" si="12"/>
        <v>644680.41439999989</v>
      </c>
    </row>
    <row r="69" spans="28:43" x14ac:dyDescent="0.25">
      <c r="AB69" s="13">
        <v>46081</v>
      </c>
      <c r="AC69" s="1" t="s">
        <v>70</v>
      </c>
      <c r="AD69" s="73">
        <v>24800</v>
      </c>
      <c r="AE69" s="73">
        <v>24078</v>
      </c>
      <c r="AF69" s="73">
        <v>3.52</v>
      </c>
      <c r="AG69" s="74">
        <v>3.31</v>
      </c>
      <c r="AH69" s="94">
        <v>0.04</v>
      </c>
      <c r="AI69" s="73">
        <v>8.83</v>
      </c>
      <c r="AJ69" s="77">
        <f t="shared" si="9"/>
        <v>27.774999999999999</v>
      </c>
      <c r="AK69" s="1"/>
      <c r="AL69" s="1">
        <v>0.22220000000000001</v>
      </c>
      <c r="AM69" s="1"/>
      <c r="AN69" s="73">
        <f t="shared" si="10"/>
        <v>27.552799999999998</v>
      </c>
      <c r="AO69" s="84">
        <f t="shared" si="11"/>
        <v>668766.44999999995</v>
      </c>
      <c r="AP69" s="84">
        <f t="shared" si="12"/>
        <v>663416.31839999999</v>
      </c>
    </row>
    <row r="70" spans="28:43" x14ac:dyDescent="0.25">
      <c r="AN70" s="95">
        <f t="shared" si="10"/>
        <v>0</v>
      </c>
    </row>
    <row r="71" spans="28:43" x14ac:dyDescent="0.25">
      <c r="AE71" s="3">
        <f>SUM(AE42:AE70)</f>
        <v>618525</v>
      </c>
      <c r="AJ71" s="92">
        <f>+AO71/AE71</f>
        <v>27.774999999999995</v>
      </c>
      <c r="AO71" s="3">
        <f>SUM(AO42:AO70)</f>
        <v>17179531.874999996</v>
      </c>
      <c r="AP71" s="84">
        <f>SUM(AP42:AP70)</f>
        <v>17042095.619999997</v>
      </c>
      <c r="AQ71" s="84">
        <f>+AO71-AP71</f>
        <v>137436.25499999896</v>
      </c>
    </row>
    <row r="74" spans="28:43" x14ac:dyDescent="0.25">
      <c r="AO74">
        <f>17076932.57+102242.22</f>
        <v>17179174.789999999</v>
      </c>
    </row>
    <row r="76" spans="28:43" x14ac:dyDescent="0.25">
      <c r="AO76" s="84"/>
    </row>
  </sheetData>
  <mergeCells count="16">
    <mergeCell ref="AB1:AN1"/>
    <mergeCell ref="AB40:AN40"/>
    <mergeCell ref="B41:J41"/>
    <mergeCell ref="B2:J2"/>
    <mergeCell ref="H35:I35"/>
    <mergeCell ref="H36:I36"/>
    <mergeCell ref="B39:C39"/>
    <mergeCell ref="H39:I39"/>
    <mergeCell ref="B40:J40"/>
    <mergeCell ref="M2:U2"/>
    <mergeCell ref="S35:T35"/>
    <mergeCell ref="S36:T36"/>
    <mergeCell ref="M39:N39"/>
    <mergeCell ref="S39:T39"/>
    <mergeCell ref="M40:U40"/>
    <mergeCell ref="M41:U41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ABE9A-E4AE-42C0-9BDA-2B97F76A8DE9}">
  <sheetPr>
    <pageSetUpPr fitToPage="1"/>
  </sheetPr>
  <dimension ref="B1:AR90"/>
  <sheetViews>
    <sheetView zoomScale="85" zoomScaleNormal="85" workbookViewId="0">
      <selection activeCell="J27" sqref="J2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11.28515625" customWidth="1"/>
    <col min="16" max="16" width="14.28515625" bestFit="1" customWidth="1"/>
    <col min="17" max="17" width="10.5703125" customWidth="1"/>
    <col min="18" max="18" width="14" bestFit="1" customWidth="1"/>
    <col min="19" max="22" width="15" customWidth="1"/>
    <col min="23" max="23" width="12.7109375" bestFit="1" customWidth="1"/>
    <col min="25" max="25" width="10.28515625" bestFit="1" customWidth="1"/>
    <col min="26" max="27" width="9.5703125" bestFit="1" customWidth="1"/>
    <col min="28" max="28" width="10.28515625" bestFit="1" customWidth="1"/>
    <col min="29" max="29" width="10.5703125" bestFit="1" customWidth="1"/>
    <col min="30" max="31" width="11.5703125" bestFit="1" customWidth="1"/>
    <col min="32" max="32" width="7.140625" bestFit="1" customWidth="1"/>
    <col min="34" max="34" width="5.140625" bestFit="1" customWidth="1"/>
    <col min="35" max="35" width="6" bestFit="1" customWidth="1"/>
    <col min="36" max="36" width="7.7109375" bestFit="1" customWidth="1"/>
    <col min="37" max="37" width="10.5703125" bestFit="1" customWidth="1"/>
    <col min="38" max="38" width="5.140625" bestFit="1" customWidth="1"/>
    <col min="39" max="39" width="8.140625" bestFit="1" customWidth="1"/>
    <col min="40" max="40" width="13.28515625" bestFit="1" customWidth="1"/>
    <col min="41" max="41" width="14.28515625" bestFit="1" customWidth="1"/>
    <col min="42" max="42" width="11.5703125" bestFit="1" customWidth="1"/>
    <col min="43" max="43" width="13.28515625" style="3" bestFit="1" customWidth="1"/>
    <col min="44" max="44" width="9.5703125" bestFit="1" customWidth="1"/>
  </cols>
  <sheetData>
    <row r="1" spans="2:44" ht="15.75" thickBot="1" x14ac:dyDescent="0.3">
      <c r="B1" s="171" t="s">
        <v>18</v>
      </c>
      <c r="C1" s="172"/>
      <c r="D1" s="172"/>
      <c r="E1" s="172"/>
      <c r="F1" s="172"/>
      <c r="G1" s="172"/>
      <c r="H1" s="172"/>
      <c r="I1" s="172"/>
      <c r="J1" s="173"/>
      <c r="N1" s="171" t="s">
        <v>60</v>
      </c>
      <c r="O1" s="172"/>
      <c r="P1" s="172"/>
      <c r="Q1" s="172"/>
      <c r="R1" s="172"/>
      <c r="S1" s="172"/>
      <c r="T1" s="172"/>
      <c r="U1" s="172"/>
      <c r="V1" s="173"/>
      <c r="AB1" s="166" t="s">
        <v>43</v>
      </c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Q1" s="3" t="s">
        <v>99</v>
      </c>
    </row>
    <row r="2" spans="2:44" ht="15.75" thickBot="1" x14ac:dyDescent="0.3">
      <c r="B2" s="114" t="s">
        <v>0</v>
      </c>
      <c r="C2" s="115" t="s">
        <v>7</v>
      </c>
      <c r="D2" s="115" t="s">
        <v>7</v>
      </c>
      <c r="E2" s="116" t="s">
        <v>8</v>
      </c>
      <c r="F2" s="117" t="s">
        <v>1</v>
      </c>
      <c r="G2" s="6" t="s">
        <v>0</v>
      </c>
      <c r="H2" s="10"/>
      <c r="I2" s="11" t="s">
        <v>9</v>
      </c>
      <c r="J2" s="12" t="s">
        <v>1</v>
      </c>
      <c r="N2" s="6" t="s">
        <v>0</v>
      </c>
      <c r="O2" s="7" t="s">
        <v>7</v>
      </c>
      <c r="P2" s="7" t="s">
        <v>7</v>
      </c>
      <c r="Q2" s="8" t="s">
        <v>8</v>
      </c>
      <c r="R2" s="9" t="s">
        <v>1</v>
      </c>
      <c r="S2" s="6" t="s">
        <v>0</v>
      </c>
      <c r="T2" s="10"/>
      <c r="U2" s="11" t="s">
        <v>9</v>
      </c>
      <c r="V2" s="12" t="s">
        <v>1</v>
      </c>
      <c r="AB2" s="5" t="s">
        <v>6</v>
      </c>
      <c r="AC2" s="5" t="s">
        <v>20</v>
      </c>
      <c r="AD2" s="5" t="s">
        <v>13</v>
      </c>
      <c r="AE2" s="68" t="s">
        <v>14</v>
      </c>
      <c r="AF2" s="68" t="s">
        <v>23</v>
      </c>
      <c r="AG2" s="5" t="s">
        <v>24</v>
      </c>
      <c r="AH2" s="81" t="s">
        <v>31</v>
      </c>
      <c r="AI2" s="68" t="s">
        <v>38</v>
      </c>
      <c r="AJ2" s="5" t="s">
        <v>39</v>
      </c>
      <c r="AK2" s="5"/>
      <c r="AL2" s="1"/>
      <c r="AM2" s="5" t="s">
        <v>41</v>
      </c>
      <c r="AN2" s="75" t="s">
        <v>42</v>
      </c>
      <c r="AO2" s="5" t="s">
        <v>2</v>
      </c>
    </row>
    <row r="3" spans="2:44" x14ac:dyDescent="0.25">
      <c r="B3" s="118">
        <v>46082</v>
      </c>
      <c r="C3" s="119">
        <v>46098</v>
      </c>
      <c r="D3" s="42"/>
      <c r="E3" s="43">
        <v>27.663883020158451</v>
      </c>
      <c r="F3" s="44">
        <f>E3*C3</f>
        <v>1275249.6794632643</v>
      </c>
      <c r="G3" s="21"/>
      <c r="H3" s="21" t="s">
        <v>5</v>
      </c>
      <c r="I3" s="22"/>
      <c r="J3" s="23">
        <f>-'ŞUBAT 2026'!J39</f>
        <v>-31.201970130205154</v>
      </c>
      <c r="L3" s="100"/>
      <c r="N3" s="17">
        <v>46082</v>
      </c>
      <c r="O3" s="15">
        <v>22447</v>
      </c>
      <c r="P3" s="15"/>
      <c r="Q3" s="25">
        <v>27.25</v>
      </c>
      <c r="R3" s="19">
        <f>Q3*O3</f>
        <v>611680.75</v>
      </c>
      <c r="S3" s="20"/>
      <c r="T3" s="21" t="s">
        <v>5</v>
      </c>
      <c r="U3" s="22"/>
      <c r="V3" s="23">
        <f>-'ŞUBAT 2026'!V39</f>
        <v>0</v>
      </c>
      <c r="AB3" s="13">
        <v>46082</v>
      </c>
      <c r="AC3" s="14" t="s">
        <v>21</v>
      </c>
      <c r="AD3" s="66">
        <v>22360</v>
      </c>
      <c r="AE3" s="136">
        <v>21709</v>
      </c>
      <c r="AF3" s="69">
        <v>4.03</v>
      </c>
      <c r="AG3" s="139">
        <v>3.52</v>
      </c>
      <c r="AH3" s="94">
        <v>0.12</v>
      </c>
      <c r="AI3" s="73">
        <v>9.07</v>
      </c>
      <c r="AJ3" s="14" t="s">
        <v>76</v>
      </c>
      <c r="AK3" s="16">
        <f>+(AF3-3.6)+(+AG3-3.2)</f>
        <v>0.75</v>
      </c>
      <c r="AL3" s="1">
        <v>0.33</v>
      </c>
      <c r="AM3" s="1">
        <f>+AK3*AL3*10</f>
        <v>2.4750000000000001</v>
      </c>
      <c r="AN3" s="73">
        <f>+AM3*AE3</f>
        <v>53729.775000000001</v>
      </c>
      <c r="AO3" s="73">
        <f>+AE3*AJ3</f>
        <v>557921.29999999993</v>
      </c>
      <c r="AP3" s="84">
        <f>(AO3+AN3)/AE3</f>
        <v>28.174999999999997</v>
      </c>
      <c r="AQ3" s="3">
        <v>54302.89</v>
      </c>
      <c r="AR3" s="84"/>
    </row>
    <row r="4" spans="2:44" x14ac:dyDescent="0.25">
      <c r="B4" s="17">
        <v>46083</v>
      </c>
      <c r="C4" s="112">
        <v>36145</v>
      </c>
      <c r="D4" s="15"/>
      <c r="E4" s="25">
        <v>27.663883020158451</v>
      </c>
      <c r="F4" s="19">
        <f t="shared" ref="F4:F34" si="0">E4*C4</f>
        <v>999911.05176362721</v>
      </c>
      <c r="G4" s="21" t="s">
        <v>10</v>
      </c>
      <c r="H4" s="21"/>
      <c r="I4" s="22"/>
      <c r="J4" s="23"/>
      <c r="L4" s="100"/>
      <c r="N4" s="17">
        <v>46083</v>
      </c>
      <c r="O4" s="15">
        <v>19709</v>
      </c>
      <c r="P4" s="15"/>
      <c r="Q4" s="25">
        <v>27.25</v>
      </c>
      <c r="R4" s="19">
        <f t="shared" ref="R4:R34" si="1">Q4*O4</f>
        <v>537070.25</v>
      </c>
      <c r="S4" s="20" t="s">
        <v>10</v>
      </c>
      <c r="T4" s="21"/>
      <c r="U4" s="22"/>
      <c r="V4" s="23"/>
      <c r="AB4" s="13">
        <v>46083</v>
      </c>
      <c r="AC4" s="14" t="s">
        <v>21</v>
      </c>
      <c r="AD4" s="67">
        <v>22940</v>
      </c>
      <c r="AE4" s="136">
        <v>22272</v>
      </c>
      <c r="AF4" s="70">
        <v>3.96</v>
      </c>
      <c r="AG4" s="140">
        <v>3.5</v>
      </c>
      <c r="AH4" s="137">
        <v>0.2</v>
      </c>
      <c r="AI4" s="74">
        <v>9.0500000000000007</v>
      </c>
      <c r="AJ4" s="14" t="s">
        <v>76</v>
      </c>
      <c r="AK4" s="16">
        <f>+(AF4-3.6)+(+AG4-3.2)</f>
        <v>0.6599999999999997</v>
      </c>
      <c r="AL4" s="1">
        <v>0.33</v>
      </c>
      <c r="AM4" s="1">
        <f t="shared" ref="AM4:AM30" si="2">+AK4*AL4*10</f>
        <v>2.177999999999999</v>
      </c>
      <c r="AN4" s="73">
        <f t="shared" ref="AN4:AN30" si="3">+AM4*AE4</f>
        <v>48508.415999999976</v>
      </c>
      <c r="AO4" s="73">
        <f t="shared" ref="AO4:AO15" si="4">+AE4*AJ4</f>
        <v>572390.40000000002</v>
      </c>
      <c r="AP4" s="84">
        <f t="shared" ref="AP4:AP30" si="5">(AO4+AN4)/AE4</f>
        <v>27.878</v>
      </c>
      <c r="AQ4" s="3">
        <v>49096.4</v>
      </c>
      <c r="AR4" s="84"/>
    </row>
    <row r="5" spans="2:44" x14ac:dyDescent="0.25">
      <c r="B5" s="17">
        <v>46084</v>
      </c>
      <c r="C5" s="18">
        <v>22025</v>
      </c>
      <c r="D5" s="15"/>
      <c r="E5" s="25">
        <v>27.663883020158451</v>
      </c>
      <c r="F5" s="19">
        <f t="shared" si="0"/>
        <v>609297.02351898991</v>
      </c>
      <c r="G5" s="21" t="s">
        <v>10</v>
      </c>
      <c r="H5" s="21"/>
      <c r="I5" s="22"/>
      <c r="J5" s="23"/>
      <c r="L5" s="100"/>
      <c r="N5" s="17">
        <v>46084</v>
      </c>
      <c r="O5" s="15">
        <v>21282</v>
      </c>
      <c r="P5" s="15"/>
      <c r="Q5" s="25">
        <v>27.25</v>
      </c>
      <c r="R5" s="19">
        <f t="shared" si="1"/>
        <v>579934.5</v>
      </c>
      <c r="S5" s="20" t="s">
        <v>10</v>
      </c>
      <c r="T5" s="21"/>
      <c r="U5" s="22"/>
      <c r="V5" s="23"/>
      <c r="AB5" s="13">
        <v>46084</v>
      </c>
      <c r="AC5" s="14" t="s">
        <v>21</v>
      </c>
      <c r="AD5" s="67">
        <v>22580</v>
      </c>
      <c r="AE5" s="136">
        <v>21922</v>
      </c>
      <c r="AF5" s="70">
        <v>3.97</v>
      </c>
      <c r="AG5" s="140">
        <v>3.5</v>
      </c>
      <c r="AH5" s="137">
        <v>0</v>
      </c>
      <c r="AI5" s="74">
        <v>9.0500000000000007</v>
      </c>
      <c r="AJ5" s="14" t="s">
        <v>76</v>
      </c>
      <c r="AK5" s="16">
        <f t="shared" ref="AK5:AK33" si="6">+(AF5-3.6)+(+AG5-3.2)</f>
        <v>0.66999999999999993</v>
      </c>
      <c r="AL5" s="1">
        <v>0.33</v>
      </c>
      <c r="AM5" s="1">
        <f t="shared" si="2"/>
        <v>2.2109999999999999</v>
      </c>
      <c r="AN5" s="73">
        <f t="shared" si="3"/>
        <v>48469.541999999994</v>
      </c>
      <c r="AO5" s="73">
        <f t="shared" si="4"/>
        <v>563395.4</v>
      </c>
      <c r="AP5" s="84">
        <f t="shared" si="5"/>
        <v>27.911000000000001</v>
      </c>
      <c r="AQ5" s="3">
        <v>48324.86</v>
      </c>
      <c r="AR5" s="84"/>
    </row>
    <row r="6" spans="2:44" x14ac:dyDescent="0.25">
      <c r="B6" s="17">
        <v>46085</v>
      </c>
      <c r="C6" s="112">
        <v>41253</v>
      </c>
      <c r="D6" s="15"/>
      <c r="E6" s="25">
        <v>27.663883020158451</v>
      </c>
      <c r="F6" s="19">
        <f t="shared" si="0"/>
        <v>1141218.1662305966</v>
      </c>
      <c r="G6" s="21"/>
      <c r="H6" s="21" t="s">
        <v>11</v>
      </c>
      <c r="I6" s="22"/>
      <c r="J6" s="23"/>
      <c r="L6" s="100"/>
      <c r="N6" s="17">
        <v>46085</v>
      </c>
      <c r="O6" s="15">
        <v>19456</v>
      </c>
      <c r="P6" s="15"/>
      <c r="Q6" s="25">
        <v>27.25</v>
      </c>
      <c r="R6" s="19">
        <f t="shared" si="1"/>
        <v>530176</v>
      </c>
      <c r="S6" s="20"/>
      <c r="T6" s="21" t="s">
        <v>11</v>
      </c>
      <c r="U6" s="22"/>
      <c r="V6" s="23"/>
      <c r="AB6" s="13">
        <v>46085</v>
      </c>
      <c r="AC6" s="14" t="s">
        <v>21</v>
      </c>
      <c r="AD6" s="67">
        <v>22580</v>
      </c>
      <c r="AE6" s="136">
        <v>21922</v>
      </c>
      <c r="AF6" s="70">
        <v>4</v>
      </c>
      <c r="AG6" s="140">
        <v>3.5</v>
      </c>
      <c r="AH6" s="137">
        <v>0.2</v>
      </c>
      <c r="AI6" s="74">
        <v>9.0500000000000007</v>
      </c>
      <c r="AJ6" s="14" t="s">
        <v>76</v>
      </c>
      <c r="AK6" s="16">
        <f t="shared" si="6"/>
        <v>0.69999999999999973</v>
      </c>
      <c r="AL6" s="1">
        <v>0.33</v>
      </c>
      <c r="AM6" s="1">
        <f t="shared" si="2"/>
        <v>2.3099999999999992</v>
      </c>
      <c r="AN6" s="73">
        <f t="shared" si="3"/>
        <v>50639.819999999985</v>
      </c>
      <c r="AO6" s="73">
        <f t="shared" si="4"/>
        <v>563395.4</v>
      </c>
      <c r="AP6" s="84">
        <f t="shared" si="5"/>
        <v>28.009999999999998</v>
      </c>
      <c r="AQ6" s="3">
        <v>50639.82</v>
      </c>
      <c r="AR6" s="84"/>
    </row>
    <row r="7" spans="2:44" x14ac:dyDescent="0.25">
      <c r="B7" s="17">
        <v>46086</v>
      </c>
      <c r="C7" s="18">
        <v>40818</v>
      </c>
      <c r="D7" s="15"/>
      <c r="E7" s="25">
        <v>27.663883020158451</v>
      </c>
      <c r="F7" s="19">
        <f t="shared" si="0"/>
        <v>1129184.3771168278</v>
      </c>
      <c r="G7" s="108"/>
      <c r="H7" s="27"/>
      <c r="I7" s="1"/>
      <c r="J7" s="28"/>
      <c r="L7" s="100"/>
      <c r="N7" s="17">
        <v>46086</v>
      </c>
      <c r="O7" s="15">
        <v>20058</v>
      </c>
      <c r="P7" s="15"/>
      <c r="Q7" s="25">
        <v>27.25</v>
      </c>
      <c r="R7" s="19">
        <f t="shared" si="1"/>
        <v>546580.5</v>
      </c>
      <c r="S7" s="26"/>
      <c r="T7" s="27"/>
      <c r="U7" s="1"/>
      <c r="V7" s="28"/>
      <c r="AB7" s="13">
        <v>46086</v>
      </c>
      <c r="AC7" s="14" t="s">
        <v>21</v>
      </c>
      <c r="AD7" s="67">
        <v>22760</v>
      </c>
      <c r="AE7" s="136">
        <v>22097</v>
      </c>
      <c r="AF7" s="70">
        <v>4.03</v>
      </c>
      <c r="AG7" s="140">
        <v>3.53</v>
      </c>
      <c r="AH7" s="137">
        <v>0.12</v>
      </c>
      <c r="AI7" s="74">
        <v>9.08</v>
      </c>
      <c r="AJ7" s="14" t="s">
        <v>76</v>
      </c>
      <c r="AK7" s="16">
        <f t="shared" si="6"/>
        <v>0.75999999999999979</v>
      </c>
      <c r="AL7" s="1">
        <v>0.33</v>
      </c>
      <c r="AM7" s="1">
        <f t="shared" si="2"/>
        <v>2.5079999999999996</v>
      </c>
      <c r="AN7" s="73">
        <f t="shared" si="3"/>
        <v>55419.275999999991</v>
      </c>
      <c r="AO7" s="73">
        <f t="shared" si="4"/>
        <v>567892.9</v>
      </c>
      <c r="AP7" s="84">
        <f t="shared" si="5"/>
        <v>28.207999999999998</v>
      </c>
      <c r="AQ7" s="3">
        <v>55710.96</v>
      </c>
      <c r="AR7" s="84"/>
    </row>
    <row r="8" spans="2:44" x14ac:dyDescent="0.25">
      <c r="B8" s="17">
        <v>46087</v>
      </c>
      <c r="C8" s="18">
        <v>42107</v>
      </c>
      <c r="D8" s="15"/>
      <c r="E8" s="25">
        <v>27.663883020158451</v>
      </c>
      <c r="F8" s="19">
        <f t="shared" si="0"/>
        <v>1164843.1223298118</v>
      </c>
      <c r="G8" s="108"/>
      <c r="H8" s="27"/>
      <c r="I8" s="1"/>
      <c r="J8" s="28"/>
      <c r="L8" s="100"/>
      <c r="N8" s="17">
        <v>46087</v>
      </c>
      <c r="O8" s="15">
        <v>0</v>
      </c>
      <c r="P8" s="15"/>
      <c r="Q8" s="25">
        <v>27.25</v>
      </c>
      <c r="R8" s="19">
        <f t="shared" si="1"/>
        <v>0</v>
      </c>
      <c r="S8" s="26"/>
      <c r="T8" s="27"/>
      <c r="U8" s="1"/>
      <c r="V8" s="28"/>
      <c r="AB8" s="13">
        <v>46087</v>
      </c>
      <c r="AC8" s="14" t="s">
        <v>21</v>
      </c>
      <c r="AD8" s="67">
        <v>23340</v>
      </c>
      <c r="AE8" s="136">
        <v>22660</v>
      </c>
      <c r="AF8" s="70">
        <v>3.91</v>
      </c>
      <c r="AG8" s="140">
        <v>3.52</v>
      </c>
      <c r="AH8" s="137">
        <v>0.16</v>
      </c>
      <c r="AI8" s="74">
        <v>9.08</v>
      </c>
      <c r="AJ8" s="14" t="s">
        <v>76</v>
      </c>
      <c r="AK8" s="16">
        <f t="shared" si="6"/>
        <v>0.62999999999999989</v>
      </c>
      <c r="AL8" s="1">
        <v>0.33</v>
      </c>
      <c r="AM8" s="1">
        <f t="shared" si="2"/>
        <v>2.0789999999999997</v>
      </c>
      <c r="AN8" s="73">
        <f t="shared" si="3"/>
        <v>47110.139999999992</v>
      </c>
      <c r="AO8" s="73">
        <f t="shared" si="4"/>
        <v>582362</v>
      </c>
      <c r="AP8" s="84">
        <f t="shared" si="5"/>
        <v>27.779</v>
      </c>
      <c r="AQ8" s="3">
        <v>47708.36</v>
      </c>
      <c r="AR8" s="84"/>
    </row>
    <row r="9" spans="2:44" x14ac:dyDescent="0.25">
      <c r="B9" s="17">
        <v>46088</v>
      </c>
      <c r="C9" s="18">
        <v>21927</v>
      </c>
      <c r="D9" s="15"/>
      <c r="E9" s="25">
        <v>27.663883020158451</v>
      </c>
      <c r="F9" s="19">
        <f t="shared" si="0"/>
        <v>606585.96298301441</v>
      </c>
      <c r="G9" s="108" t="s">
        <v>81</v>
      </c>
      <c r="H9" s="27" t="s">
        <v>69</v>
      </c>
      <c r="I9" s="1"/>
      <c r="J9" s="28">
        <v>215392.319422003</v>
      </c>
      <c r="L9" s="100"/>
      <c r="N9" s="17">
        <v>46088</v>
      </c>
      <c r="O9" s="15">
        <v>0</v>
      </c>
      <c r="P9" s="15"/>
      <c r="Q9" s="25">
        <v>27.25</v>
      </c>
      <c r="R9" s="19">
        <f t="shared" si="1"/>
        <v>0</v>
      </c>
      <c r="S9" s="26"/>
      <c r="T9" s="27" t="s">
        <v>91</v>
      </c>
      <c r="U9" s="1"/>
      <c r="V9" s="28">
        <f>0.2222*445534*1.01</f>
        <v>99987.63134800001</v>
      </c>
      <c r="AB9" s="13">
        <v>46088</v>
      </c>
      <c r="AC9" s="14" t="s">
        <v>21</v>
      </c>
      <c r="AD9" s="67">
        <v>22620</v>
      </c>
      <c r="AE9" s="136">
        <v>21961</v>
      </c>
      <c r="AF9" s="70">
        <v>3.86</v>
      </c>
      <c r="AG9" s="140">
        <v>3.54</v>
      </c>
      <c r="AH9" s="137">
        <v>0.54</v>
      </c>
      <c r="AI9" s="74">
        <v>9.09</v>
      </c>
      <c r="AJ9" s="14" t="s">
        <v>76</v>
      </c>
      <c r="AK9" s="16">
        <f t="shared" si="6"/>
        <v>0.59999999999999964</v>
      </c>
      <c r="AL9" s="1">
        <v>0.33</v>
      </c>
      <c r="AM9" s="1">
        <f t="shared" si="2"/>
        <v>1.9799999999999991</v>
      </c>
      <c r="AN9" s="73">
        <f t="shared" si="3"/>
        <v>43482.779999999977</v>
      </c>
      <c r="AO9" s="73">
        <f t="shared" si="4"/>
        <v>564397.69999999995</v>
      </c>
      <c r="AP9" s="84">
        <f t="shared" si="5"/>
        <v>27.68</v>
      </c>
      <c r="AQ9" s="3">
        <v>43482.78</v>
      </c>
      <c r="AR9" s="84"/>
    </row>
    <row r="10" spans="2:44" x14ac:dyDescent="0.25">
      <c r="B10" s="17">
        <v>46089</v>
      </c>
      <c r="C10" s="18">
        <v>23077</v>
      </c>
      <c r="D10" s="15"/>
      <c r="E10" s="25">
        <v>27.663883020158451</v>
      </c>
      <c r="F10" s="19">
        <f t="shared" si="0"/>
        <v>638399.42845619656</v>
      </c>
      <c r="G10" s="108"/>
      <c r="H10" s="27"/>
      <c r="I10" s="1"/>
      <c r="J10" s="28"/>
      <c r="L10" s="100"/>
      <c r="N10" s="17">
        <v>46089</v>
      </c>
      <c r="O10" s="15">
        <v>22155</v>
      </c>
      <c r="P10" s="15"/>
      <c r="Q10" s="25">
        <v>27.25</v>
      </c>
      <c r="R10" s="19">
        <f t="shared" si="1"/>
        <v>603723.75</v>
      </c>
      <c r="S10" s="26"/>
      <c r="T10" s="27" t="s">
        <v>63</v>
      </c>
      <c r="U10" s="1"/>
      <c r="V10" s="28">
        <v>115094.79822000001</v>
      </c>
      <c r="AB10" s="13">
        <v>46089</v>
      </c>
      <c r="AC10" s="14" t="s">
        <v>21</v>
      </c>
      <c r="AD10" s="67">
        <v>23680</v>
      </c>
      <c r="AE10" s="136">
        <v>22990</v>
      </c>
      <c r="AF10" s="70">
        <v>3.86</v>
      </c>
      <c r="AG10" s="141">
        <v>3.55</v>
      </c>
      <c r="AH10" s="138">
        <v>0.54</v>
      </c>
      <c r="AI10" s="74">
        <v>9.09</v>
      </c>
      <c r="AJ10" s="14" t="s">
        <v>76</v>
      </c>
      <c r="AK10" s="16">
        <f t="shared" si="6"/>
        <v>0.60999999999999943</v>
      </c>
      <c r="AL10" s="1">
        <v>0.33</v>
      </c>
      <c r="AM10" s="1">
        <f t="shared" si="2"/>
        <v>2.0129999999999981</v>
      </c>
      <c r="AN10" s="73">
        <f t="shared" si="3"/>
        <v>46278.869999999959</v>
      </c>
      <c r="AO10" s="73">
        <f>+AE10*AJ10</f>
        <v>590843</v>
      </c>
      <c r="AP10" s="84">
        <f t="shared" si="5"/>
        <v>27.713000000000001</v>
      </c>
      <c r="AQ10" s="3">
        <v>46351.519999999997</v>
      </c>
      <c r="AR10" s="84"/>
    </row>
    <row r="11" spans="2:44" x14ac:dyDescent="0.25">
      <c r="B11" s="17">
        <v>46090</v>
      </c>
      <c r="C11" s="18">
        <v>22388</v>
      </c>
      <c r="D11" s="15"/>
      <c r="E11" s="25">
        <v>27.663883020158451</v>
      </c>
      <c r="F11" s="19">
        <f t="shared" si="0"/>
        <v>619339.01305530744</v>
      </c>
      <c r="G11" s="108"/>
      <c r="H11" s="27"/>
      <c r="I11" s="93" t="s">
        <v>77</v>
      </c>
      <c r="J11" s="28"/>
      <c r="L11" s="100"/>
      <c r="N11" s="17">
        <v>46090</v>
      </c>
      <c r="O11" s="15">
        <v>18699</v>
      </c>
      <c r="P11" s="15"/>
      <c r="Q11" s="25">
        <v>27.25</v>
      </c>
      <c r="R11" s="19">
        <f t="shared" si="1"/>
        <v>509547.75</v>
      </c>
      <c r="S11" s="26"/>
      <c r="T11" s="27"/>
      <c r="U11" s="1"/>
      <c r="V11" s="28"/>
      <c r="AB11" s="13">
        <v>46090</v>
      </c>
      <c r="AC11" s="14" t="s">
        <v>21</v>
      </c>
      <c r="AD11" s="67">
        <v>23100</v>
      </c>
      <c r="AE11" s="136">
        <v>22427</v>
      </c>
      <c r="AF11" s="70">
        <v>3.82</v>
      </c>
      <c r="AG11" s="141">
        <v>3.52</v>
      </c>
      <c r="AH11" s="138">
        <v>0.8</v>
      </c>
      <c r="AI11" s="74">
        <v>9.06</v>
      </c>
      <c r="AJ11" s="14" t="s">
        <v>76</v>
      </c>
      <c r="AK11" s="16">
        <f t="shared" si="6"/>
        <v>0.53999999999999959</v>
      </c>
      <c r="AL11" s="1">
        <v>0.33</v>
      </c>
      <c r="AM11" s="1">
        <f t="shared" si="2"/>
        <v>1.7819999999999989</v>
      </c>
      <c r="AN11" s="73">
        <f t="shared" si="3"/>
        <v>39964.913999999975</v>
      </c>
      <c r="AO11" s="73">
        <f t="shared" si="4"/>
        <v>576373.9</v>
      </c>
      <c r="AP11" s="84">
        <f t="shared" si="5"/>
        <v>27.481999999999999</v>
      </c>
      <c r="AQ11" s="3">
        <v>37191.370000000003</v>
      </c>
      <c r="AR11" s="84"/>
    </row>
    <row r="12" spans="2:44" x14ac:dyDescent="0.25">
      <c r="B12" s="17">
        <v>46091</v>
      </c>
      <c r="C12" s="18">
        <v>23424</v>
      </c>
      <c r="D12" s="15"/>
      <c r="E12" s="25">
        <v>27.663883020158451</v>
      </c>
      <c r="F12" s="19">
        <f t="shared" si="0"/>
        <v>647998.7958641916</v>
      </c>
      <c r="G12" s="108"/>
      <c r="H12" s="27"/>
      <c r="I12" s="93" t="s">
        <v>78</v>
      </c>
      <c r="J12" s="28"/>
      <c r="L12" s="100"/>
      <c r="N12" s="17">
        <v>46091</v>
      </c>
      <c r="O12" s="15">
        <v>22447</v>
      </c>
      <c r="P12" s="15"/>
      <c r="Q12" s="25">
        <v>27.25</v>
      </c>
      <c r="R12" s="19">
        <f t="shared" si="1"/>
        <v>611680.75</v>
      </c>
      <c r="S12" s="26">
        <v>46119</v>
      </c>
      <c r="T12" s="27" t="s">
        <v>59</v>
      </c>
      <c r="U12" s="1"/>
      <c r="V12" s="28">
        <v>6000000</v>
      </c>
      <c r="AB12" s="13">
        <v>46091</v>
      </c>
      <c r="AC12" s="14" t="s">
        <v>21</v>
      </c>
      <c r="AD12" s="67">
        <v>24100</v>
      </c>
      <c r="AE12" s="136">
        <v>23398</v>
      </c>
      <c r="AF12" s="70">
        <v>3.79</v>
      </c>
      <c r="AG12" s="141">
        <v>3.54</v>
      </c>
      <c r="AH12" s="138">
        <v>0.5</v>
      </c>
      <c r="AI12" s="74">
        <v>9.08</v>
      </c>
      <c r="AJ12" s="14" t="s">
        <v>76</v>
      </c>
      <c r="AK12" s="16">
        <f t="shared" si="6"/>
        <v>0.5299999999999998</v>
      </c>
      <c r="AL12" s="1">
        <v>0.33</v>
      </c>
      <c r="AM12" s="1">
        <f t="shared" si="2"/>
        <v>1.7489999999999994</v>
      </c>
      <c r="AN12" s="73">
        <f t="shared" si="3"/>
        <v>40923.101999999984</v>
      </c>
      <c r="AO12" s="73">
        <f t="shared" si="4"/>
        <v>601328.6</v>
      </c>
      <c r="AP12" s="84">
        <f t="shared" si="5"/>
        <v>27.448999999999998</v>
      </c>
      <c r="AQ12" s="3">
        <v>41231.96</v>
      </c>
      <c r="AR12" s="84"/>
    </row>
    <row r="13" spans="2:44" x14ac:dyDescent="0.25">
      <c r="B13" s="17">
        <v>46092</v>
      </c>
      <c r="C13" s="18">
        <v>22830</v>
      </c>
      <c r="D13" s="15"/>
      <c r="E13" s="25">
        <v>27.663883020158451</v>
      </c>
      <c r="F13" s="19">
        <f t="shared" si="0"/>
        <v>631566.44935021747</v>
      </c>
      <c r="G13" s="108"/>
      <c r="H13" s="27"/>
      <c r="I13" s="93" t="s">
        <v>79</v>
      </c>
      <c r="J13" s="28"/>
      <c r="L13" s="100"/>
      <c r="N13" s="17">
        <v>46092</v>
      </c>
      <c r="O13" s="15">
        <v>21087</v>
      </c>
      <c r="P13" s="15"/>
      <c r="Q13" s="25">
        <v>27.25</v>
      </c>
      <c r="R13" s="19">
        <f t="shared" si="1"/>
        <v>574620.75</v>
      </c>
      <c r="S13" s="26">
        <v>46119</v>
      </c>
      <c r="T13" s="27" t="s">
        <v>59</v>
      </c>
      <c r="U13" s="1"/>
      <c r="V13" s="28">
        <v>6000000</v>
      </c>
      <c r="AB13" s="13">
        <v>46092</v>
      </c>
      <c r="AC13" s="14" t="s">
        <v>21</v>
      </c>
      <c r="AD13" s="67">
        <v>23520</v>
      </c>
      <c r="AE13" s="136">
        <v>22835</v>
      </c>
      <c r="AF13" s="70">
        <v>3.86</v>
      </c>
      <c r="AG13" s="141">
        <v>3.55</v>
      </c>
      <c r="AH13" s="138">
        <v>0.54</v>
      </c>
      <c r="AI13" s="74">
        <v>9.1</v>
      </c>
      <c r="AJ13" s="14" t="s">
        <v>76</v>
      </c>
      <c r="AK13" s="16">
        <f t="shared" si="6"/>
        <v>0.60999999999999943</v>
      </c>
      <c r="AL13" s="1">
        <v>0.33</v>
      </c>
      <c r="AM13" s="1">
        <f t="shared" si="2"/>
        <v>2.0129999999999981</v>
      </c>
      <c r="AN13" s="73">
        <f t="shared" si="3"/>
        <v>45966.85499999996</v>
      </c>
      <c r="AO13" s="73">
        <f t="shared" si="4"/>
        <v>586859.5</v>
      </c>
      <c r="AP13" s="84">
        <f t="shared" si="5"/>
        <v>27.712999999999997</v>
      </c>
      <c r="AQ13" s="3">
        <v>45888.3</v>
      </c>
      <c r="AR13" s="84"/>
    </row>
    <row r="14" spans="2:44" x14ac:dyDescent="0.25">
      <c r="B14" s="17">
        <v>46093</v>
      </c>
      <c r="C14" s="112">
        <v>23231</v>
      </c>
      <c r="D14" s="15"/>
      <c r="E14" s="25">
        <v>27.663883020158451</v>
      </c>
      <c r="F14" s="19">
        <f t="shared" si="0"/>
        <v>642659.666441301</v>
      </c>
      <c r="G14" s="27"/>
      <c r="H14" s="27"/>
      <c r="I14" s="1"/>
      <c r="J14" s="28"/>
      <c r="L14" s="100"/>
      <c r="N14" s="17">
        <v>46093</v>
      </c>
      <c r="O14" s="15">
        <v>21165</v>
      </c>
      <c r="P14" s="15"/>
      <c r="Q14" s="25">
        <v>27.25</v>
      </c>
      <c r="R14" s="19">
        <f t="shared" si="1"/>
        <v>576746.25</v>
      </c>
      <c r="S14" s="26">
        <v>46121</v>
      </c>
      <c r="T14" s="27" t="s">
        <v>59</v>
      </c>
      <c r="U14" s="1"/>
      <c r="V14" s="87">
        <v>47127.09</v>
      </c>
      <c r="AB14" s="13">
        <v>46093</v>
      </c>
      <c r="AC14" s="14" t="s">
        <v>21</v>
      </c>
      <c r="AD14" s="67">
        <v>23880</v>
      </c>
      <c r="AE14" s="136">
        <v>23184</v>
      </c>
      <c r="AF14" s="70">
        <v>3.82</v>
      </c>
      <c r="AG14" s="141">
        <v>3.57</v>
      </c>
      <c r="AH14" s="138">
        <v>0.08</v>
      </c>
      <c r="AI14" s="74">
        <v>9.14</v>
      </c>
      <c r="AJ14" s="14" t="s">
        <v>76</v>
      </c>
      <c r="AK14" s="16">
        <f t="shared" si="6"/>
        <v>0.58999999999999941</v>
      </c>
      <c r="AL14" s="1">
        <v>0.33</v>
      </c>
      <c r="AM14" s="1">
        <f t="shared" si="2"/>
        <v>1.9469999999999983</v>
      </c>
      <c r="AN14" s="73">
        <f t="shared" si="3"/>
        <v>45139.247999999963</v>
      </c>
      <c r="AO14" s="73">
        <f t="shared" si="4"/>
        <v>595828.79999999993</v>
      </c>
      <c r="AP14" s="84">
        <f t="shared" si="5"/>
        <v>27.646999999999998</v>
      </c>
      <c r="AQ14" s="3">
        <v>44527.19</v>
      </c>
      <c r="AR14" s="84"/>
    </row>
    <row r="15" spans="2:44" x14ac:dyDescent="0.25">
      <c r="B15" s="17">
        <v>46094</v>
      </c>
      <c r="C15" s="18">
        <v>22681</v>
      </c>
      <c r="D15" s="15"/>
      <c r="E15" s="25">
        <v>27.663883020158451</v>
      </c>
      <c r="F15" s="19">
        <f t="shared" si="0"/>
        <v>627444.53078021389</v>
      </c>
      <c r="G15" s="27"/>
      <c r="H15" s="27"/>
      <c r="I15" s="1"/>
      <c r="J15" s="28"/>
      <c r="L15" s="100"/>
      <c r="N15" s="17">
        <v>46094</v>
      </c>
      <c r="O15" s="15">
        <v>0</v>
      </c>
      <c r="P15" s="15"/>
      <c r="Q15" s="25">
        <v>27.25</v>
      </c>
      <c r="R15" s="19">
        <f t="shared" si="1"/>
        <v>0</v>
      </c>
      <c r="S15" s="32"/>
      <c r="T15" s="27"/>
      <c r="U15" s="1"/>
      <c r="V15" s="28"/>
      <c r="AB15" s="13">
        <v>46094</v>
      </c>
      <c r="AC15" s="14" t="s">
        <v>21</v>
      </c>
      <c r="AD15" s="67">
        <v>23440</v>
      </c>
      <c r="AE15" s="136">
        <v>22757</v>
      </c>
      <c r="AF15" s="70">
        <v>3.82</v>
      </c>
      <c r="AG15" s="141">
        <v>3.54</v>
      </c>
      <c r="AH15" s="138">
        <v>0.26</v>
      </c>
      <c r="AI15" s="74">
        <v>9.08</v>
      </c>
      <c r="AJ15" s="14" t="s">
        <v>76</v>
      </c>
      <c r="AK15" s="16">
        <f t="shared" si="6"/>
        <v>0.55999999999999961</v>
      </c>
      <c r="AL15" s="1">
        <v>0.33</v>
      </c>
      <c r="AM15" s="1">
        <f t="shared" si="2"/>
        <v>1.8479999999999988</v>
      </c>
      <c r="AN15" s="73">
        <f t="shared" si="3"/>
        <v>42054.935999999972</v>
      </c>
      <c r="AO15" s="73">
        <f t="shared" si="4"/>
        <v>584854.9</v>
      </c>
      <c r="AP15" s="84">
        <f t="shared" si="5"/>
        <v>27.548000000000002</v>
      </c>
      <c r="AQ15" s="3">
        <v>41904.74</v>
      </c>
      <c r="AR15" s="84"/>
    </row>
    <row r="16" spans="2:44" x14ac:dyDescent="0.25">
      <c r="B16" s="17">
        <v>46095</v>
      </c>
      <c r="C16" s="18">
        <v>23038</v>
      </c>
      <c r="D16" s="15"/>
      <c r="E16" s="25">
        <v>27.663883020158451</v>
      </c>
      <c r="F16" s="19">
        <f t="shared" si="0"/>
        <v>637320.5370184104</v>
      </c>
      <c r="G16" s="108">
        <v>46121</v>
      </c>
      <c r="H16" s="27" t="s">
        <v>105</v>
      </c>
      <c r="I16" s="1"/>
      <c r="J16" s="28">
        <v>3873557.05</v>
      </c>
      <c r="L16" s="100"/>
      <c r="N16" s="17">
        <v>46095</v>
      </c>
      <c r="O16" s="15">
        <v>0</v>
      </c>
      <c r="P16" s="15"/>
      <c r="Q16" s="25">
        <v>27.25</v>
      </c>
      <c r="R16" s="19">
        <f t="shared" si="1"/>
        <v>0</v>
      </c>
      <c r="S16" s="32"/>
      <c r="T16" s="27"/>
      <c r="U16" s="1"/>
      <c r="V16" s="28"/>
      <c r="AB16" s="13">
        <v>46095</v>
      </c>
      <c r="AC16" s="29" t="s">
        <v>46</v>
      </c>
      <c r="AD16" s="67">
        <v>23740</v>
      </c>
      <c r="AE16" s="136">
        <v>23049</v>
      </c>
      <c r="AF16" s="70">
        <v>3.79</v>
      </c>
      <c r="AG16" s="141">
        <v>3.56</v>
      </c>
      <c r="AH16" s="138">
        <v>0</v>
      </c>
      <c r="AI16" s="74">
        <v>9.1300000000000008</v>
      </c>
      <c r="AJ16" s="14" t="s">
        <v>76</v>
      </c>
      <c r="AK16" s="16">
        <f t="shared" si="6"/>
        <v>0.54999999999999982</v>
      </c>
      <c r="AL16" s="1">
        <v>0.33</v>
      </c>
      <c r="AM16" s="1">
        <f t="shared" si="2"/>
        <v>1.8149999999999995</v>
      </c>
      <c r="AN16" s="73">
        <f t="shared" si="3"/>
        <v>41833.93499999999</v>
      </c>
      <c r="AO16" s="73">
        <f>+AE16*AJ16</f>
        <v>592359.29999999993</v>
      </c>
      <c r="AP16" s="84">
        <f t="shared" si="5"/>
        <v>27.514999999999993</v>
      </c>
      <c r="AQ16" s="3">
        <v>41681.81</v>
      </c>
      <c r="AR16" s="84"/>
    </row>
    <row r="17" spans="2:44" x14ac:dyDescent="0.25">
      <c r="B17" s="17">
        <v>46096</v>
      </c>
      <c r="C17" s="18">
        <v>22834</v>
      </c>
      <c r="D17" s="15"/>
      <c r="E17" s="25">
        <v>27.663883020158451</v>
      </c>
      <c r="F17" s="19">
        <f t="shared" si="0"/>
        <v>631677.10488229804</v>
      </c>
      <c r="G17" s="108">
        <v>46122</v>
      </c>
      <c r="H17" s="85" t="s">
        <v>109</v>
      </c>
      <c r="I17" s="1"/>
      <c r="J17" s="28">
        <v>200000</v>
      </c>
      <c r="L17" s="100"/>
      <c r="N17" s="17">
        <v>46096</v>
      </c>
      <c r="O17" s="15">
        <v>18893</v>
      </c>
      <c r="P17" s="15"/>
      <c r="Q17" s="25">
        <v>27.25</v>
      </c>
      <c r="R17" s="19">
        <f t="shared" si="1"/>
        <v>514834.25</v>
      </c>
      <c r="S17" s="32"/>
      <c r="T17" s="27"/>
      <c r="U17" s="1"/>
      <c r="V17" s="28"/>
      <c r="AB17" s="13">
        <v>46096</v>
      </c>
      <c r="AC17" s="14" t="s">
        <v>21</v>
      </c>
      <c r="AD17" s="67">
        <v>23480</v>
      </c>
      <c r="AE17" s="135">
        <v>22796</v>
      </c>
      <c r="AF17" s="73">
        <v>3.87</v>
      </c>
      <c r="AG17" s="139">
        <v>3.56</v>
      </c>
      <c r="AH17" s="94">
        <v>0</v>
      </c>
      <c r="AI17" s="73">
        <v>9.18</v>
      </c>
      <c r="AJ17" s="14" t="s">
        <v>76</v>
      </c>
      <c r="AK17" s="16">
        <f t="shared" si="6"/>
        <v>0.62999999999999989</v>
      </c>
      <c r="AL17" s="1">
        <v>0.33</v>
      </c>
      <c r="AM17" s="1">
        <f t="shared" si="2"/>
        <v>2.0789999999999997</v>
      </c>
      <c r="AN17" s="73">
        <f t="shared" si="3"/>
        <v>47392.883999999991</v>
      </c>
      <c r="AO17" s="73">
        <f t="shared" ref="AO17:AO30" si="7">+AE17*AJ17</f>
        <v>585857.19999999995</v>
      </c>
      <c r="AP17" s="84">
        <f t="shared" si="5"/>
        <v>27.778999999999996</v>
      </c>
      <c r="AQ17" s="3">
        <v>46941.52</v>
      </c>
      <c r="AR17" s="84"/>
    </row>
    <row r="18" spans="2:44" x14ac:dyDescent="0.25">
      <c r="B18" s="17">
        <v>46097</v>
      </c>
      <c r="C18" s="112">
        <v>22608</v>
      </c>
      <c r="D18" s="15"/>
      <c r="E18" s="25">
        <v>27.663883020158451</v>
      </c>
      <c r="F18" s="19">
        <f t="shared" si="0"/>
        <v>625425.06731974229</v>
      </c>
      <c r="G18" s="108">
        <v>46125</v>
      </c>
      <c r="H18" s="85" t="s">
        <v>109</v>
      </c>
      <c r="I18" s="1"/>
      <c r="J18" s="28">
        <v>324099.01</v>
      </c>
      <c r="L18" s="100"/>
      <c r="N18" s="17">
        <v>46097</v>
      </c>
      <c r="O18" s="15">
        <v>23340</v>
      </c>
      <c r="P18" s="15"/>
      <c r="Q18" s="25">
        <v>27.25</v>
      </c>
      <c r="R18" s="19">
        <f t="shared" si="1"/>
        <v>636015</v>
      </c>
      <c r="S18" s="32"/>
      <c r="T18" s="27"/>
      <c r="U18" s="1"/>
      <c r="V18" s="28"/>
      <c r="AB18" s="13">
        <v>46097</v>
      </c>
      <c r="AC18" s="14" t="s">
        <v>21</v>
      </c>
      <c r="AD18" s="67">
        <v>23220</v>
      </c>
      <c r="AE18" s="135">
        <v>22544</v>
      </c>
      <c r="AF18" s="73">
        <v>3.81</v>
      </c>
      <c r="AG18" s="139">
        <v>3.56</v>
      </c>
      <c r="AH18" s="94">
        <v>0</v>
      </c>
      <c r="AI18" s="73">
        <v>9.15</v>
      </c>
      <c r="AJ18" s="14" t="s">
        <v>76</v>
      </c>
      <c r="AK18" s="16">
        <f t="shared" si="6"/>
        <v>0.56999999999999984</v>
      </c>
      <c r="AL18" s="1">
        <v>0.33</v>
      </c>
      <c r="AM18" s="1">
        <f t="shared" si="2"/>
        <v>1.8809999999999996</v>
      </c>
      <c r="AN18" s="73">
        <f t="shared" si="3"/>
        <v>42405.263999999988</v>
      </c>
      <c r="AO18" s="73">
        <f t="shared" si="7"/>
        <v>579380.79999999993</v>
      </c>
      <c r="AP18" s="84">
        <f t="shared" si="5"/>
        <v>27.580999999999996</v>
      </c>
      <c r="AQ18" s="3">
        <v>42851.64</v>
      </c>
      <c r="AR18" s="84"/>
    </row>
    <row r="19" spans="2:44" x14ac:dyDescent="0.25">
      <c r="B19" s="17">
        <v>46098</v>
      </c>
      <c r="C19" s="18">
        <v>22395</v>
      </c>
      <c r="D19" s="15"/>
      <c r="E19" s="25">
        <v>27.663883020158451</v>
      </c>
      <c r="F19" s="19">
        <f t="shared" si="0"/>
        <v>619532.66023644852</v>
      </c>
      <c r="G19" s="108">
        <v>46125</v>
      </c>
      <c r="H19" s="27" t="s">
        <v>85</v>
      </c>
      <c r="I19" s="1"/>
      <c r="J19" s="28">
        <v>2000000</v>
      </c>
      <c r="L19" s="100"/>
      <c r="N19" s="17">
        <v>46098</v>
      </c>
      <c r="O19" s="15">
        <v>18738</v>
      </c>
      <c r="P19" s="15"/>
      <c r="Q19" s="25">
        <v>27.25</v>
      </c>
      <c r="R19" s="19">
        <f t="shared" si="1"/>
        <v>510610.5</v>
      </c>
      <c r="S19" s="32"/>
      <c r="T19" s="27"/>
      <c r="U19" s="1"/>
      <c r="V19" s="28"/>
      <c r="AB19" s="13">
        <v>46098</v>
      </c>
      <c r="AC19" s="14" t="s">
        <v>21</v>
      </c>
      <c r="AD19" s="67">
        <v>23060</v>
      </c>
      <c r="AE19" s="135">
        <v>22388</v>
      </c>
      <c r="AF19" s="73">
        <v>3.81</v>
      </c>
      <c r="AG19" s="139">
        <v>3.55</v>
      </c>
      <c r="AH19" s="94">
        <v>0.08</v>
      </c>
      <c r="AI19" s="73">
        <v>9.1</v>
      </c>
      <c r="AJ19" s="14" t="s">
        <v>76</v>
      </c>
      <c r="AK19" s="16">
        <f t="shared" si="6"/>
        <v>0.55999999999999961</v>
      </c>
      <c r="AL19" s="1">
        <v>0.33</v>
      </c>
      <c r="AM19" s="1">
        <f t="shared" si="2"/>
        <v>1.8479999999999988</v>
      </c>
      <c r="AN19" s="73">
        <f t="shared" si="3"/>
        <v>41373.023999999969</v>
      </c>
      <c r="AO19" s="73">
        <f t="shared" si="7"/>
        <v>575371.6</v>
      </c>
      <c r="AP19" s="84">
        <f t="shared" si="5"/>
        <v>27.547999999999998</v>
      </c>
      <c r="AQ19" s="3">
        <v>41077.5</v>
      </c>
      <c r="AR19" s="84"/>
    </row>
    <row r="20" spans="2:44" x14ac:dyDescent="0.25">
      <c r="B20" s="17">
        <v>46099</v>
      </c>
      <c r="C20" s="112">
        <v>22863</v>
      </c>
      <c r="D20" s="15"/>
      <c r="E20" s="25">
        <v>27.663883020158451</v>
      </c>
      <c r="F20" s="19">
        <f t="shared" si="0"/>
        <v>632479.35748988262</v>
      </c>
      <c r="G20" s="108">
        <v>46128</v>
      </c>
      <c r="H20" s="27" t="s">
        <v>82</v>
      </c>
      <c r="I20" s="1"/>
      <c r="J20" s="28">
        <v>4978163.63</v>
      </c>
      <c r="L20" s="100"/>
      <c r="N20" s="17">
        <v>46099</v>
      </c>
      <c r="O20" s="15">
        <v>18039</v>
      </c>
      <c r="P20" s="15"/>
      <c r="Q20" s="25">
        <v>27.25</v>
      </c>
      <c r="R20" s="19">
        <f t="shared" si="1"/>
        <v>491562.75</v>
      </c>
      <c r="S20" s="32"/>
      <c r="T20" s="27"/>
      <c r="U20" s="1"/>
      <c r="V20" s="28"/>
      <c r="AB20" s="13">
        <v>46099</v>
      </c>
      <c r="AC20" s="14" t="s">
        <v>21</v>
      </c>
      <c r="AD20" s="67">
        <v>23420</v>
      </c>
      <c r="AE20" s="135">
        <v>22738</v>
      </c>
      <c r="AF20" s="73">
        <v>3.83</v>
      </c>
      <c r="AG20" s="139">
        <v>3.53</v>
      </c>
      <c r="AH20" s="94">
        <v>0.12</v>
      </c>
      <c r="AI20" s="73">
        <v>9.08</v>
      </c>
      <c r="AJ20" s="14" t="s">
        <v>76</v>
      </c>
      <c r="AK20" s="16">
        <f t="shared" si="6"/>
        <v>0.55999999999999961</v>
      </c>
      <c r="AL20" s="1">
        <v>0.33</v>
      </c>
      <c r="AM20" s="1">
        <f t="shared" si="2"/>
        <v>1.8479999999999988</v>
      </c>
      <c r="AN20" s="73">
        <f t="shared" si="3"/>
        <v>42019.823999999971</v>
      </c>
      <c r="AO20" s="73">
        <f t="shared" si="7"/>
        <v>584366.6</v>
      </c>
      <c r="AP20" s="84">
        <f t="shared" si="5"/>
        <v>27.547999999999998</v>
      </c>
      <c r="AQ20" s="3">
        <v>41719.68</v>
      </c>
      <c r="AR20" s="84"/>
    </row>
    <row r="21" spans="2:44" x14ac:dyDescent="0.25">
      <c r="B21" s="17">
        <v>46100</v>
      </c>
      <c r="C21" s="18">
        <v>22235</v>
      </c>
      <c r="D21" s="15"/>
      <c r="E21" s="25">
        <v>27.663883020158451</v>
      </c>
      <c r="F21" s="19">
        <f t="shared" si="0"/>
        <v>615106.43895322317</v>
      </c>
      <c r="G21" s="108">
        <v>46136</v>
      </c>
      <c r="H21" s="27" t="s">
        <v>82</v>
      </c>
      <c r="I21" s="1"/>
      <c r="J21" s="28">
        <v>4352001.37</v>
      </c>
      <c r="L21" s="100"/>
      <c r="N21" s="17">
        <v>46100</v>
      </c>
      <c r="O21" s="15">
        <v>0</v>
      </c>
      <c r="P21" s="15"/>
      <c r="Q21" s="25">
        <v>27.25</v>
      </c>
      <c r="R21" s="19">
        <f t="shared" si="1"/>
        <v>0</v>
      </c>
      <c r="S21" s="32"/>
      <c r="T21" s="27"/>
      <c r="U21" s="1"/>
      <c r="V21" s="28"/>
      <c r="AB21" s="13">
        <v>46100</v>
      </c>
      <c r="AC21" s="29" t="s">
        <v>46</v>
      </c>
      <c r="AD21" s="67">
        <v>22880</v>
      </c>
      <c r="AE21" s="135">
        <v>22214</v>
      </c>
      <c r="AF21" s="73">
        <v>3.84</v>
      </c>
      <c r="AG21" s="139">
        <v>3.51</v>
      </c>
      <c r="AH21" s="94">
        <v>0.34</v>
      </c>
      <c r="AI21" s="73">
        <v>9.07</v>
      </c>
      <c r="AJ21" s="14" t="s">
        <v>76</v>
      </c>
      <c r="AK21" s="16">
        <f t="shared" si="6"/>
        <v>0.54999999999999938</v>
      </c>
      <c r="AL21" s="1">
        <v>0.33</v>
      </c>
      <c r="AM21" s="1">
        <f t="shared" si="2"/>
        <v>1.8149999999999979</v>
      </c>
      <c r="AN21" s="73">
        <f t="shared" si="3"/>
        <v>40318.409999999953</v>
      </c>
      <c r="AO21" s="73">
        <f t="shared" si="7"/>
        <v>570899.79999999993</v>
      </c>
      <c r="AP21" s="84">
        <f t="shared" si="5"/>
        <v>27.514999999999993</v>
      </c>
      <c r="AQ21" s="3">
        <v>40904.86</v>
      </c>
      <c r="AR21" s="84"/>
    </row>
    <row r="22" spans="2:44" x14ac:dyDescent="0.25">
      <c r="B22" s="17">
        <v>46101</v>
      </c>
      <c r="C22" s="18">
        <v>22651</v>
      </c>
      <c r="D22" s="15"/>
      <c r="E22" s="25">
        <v>27.663883020158451</v>
      </c>
      <c r="F22" s="19">
        <f t="shared" si="0"/>
        <v>626614.61428960913</v>
      </c>
      <c r="G22" s="108">
        <v>46142</v>
      </c>
      <c r="H22" s="27" t="s">
        <v>82</v>
      </c>
      <c r="I22" s="1"/>
      <c r="J22" s="28">
        <v>1496676.17</v>
      </c>
      <c r="L22" s="100"/>
      <c r="N22" s="17">
        <v>46101</v>
      </c>
      <c r="O22" s="15">
        <v>0</v>
      </c>
      <c r="P22" s="15"/>
      <c r="Q22" s="25">
        <v>27.25</v>
      </c>
      <c r="R22" s="19">
        <f t="shared" si="1"/>
        <v>0</v>
      </c>
      <c r="S22" s="32"/>
      <c r="T22" s="27"/>
      <c r="U22" s="1"/>
      <c r="V22" s="28"/>
      <c r="AB22" s="13">
        <v>46101</v>
      </c>
      <c r="AC22" s="29" t="s">
        <v>46</v>
      </c>
      <c r="AD22" s="67">
        <v>23300</v>
      </c>
      <c r="AE22" s="135">
        <v>22621</v>
      </c>
      <c r="AF22" s="73">
        <v>3.83</v>
      </c>
      <c r="AG22" s="139">
        <v>3.52</v>
      </c>
      <c r="AH22" s="94">
        <v>0.26</v>
      </c>
      <c r="AI22" s="73">
        <v>9.08</v>
      </c>
      <c r="AJ22" s="14" t="s">
        <v>76</v>
      </c>
      <c r="AK22" s="16">
        <f t="shared" si="6"/>
        <v>0.54999999999999982</v>
      </c>
      <c r="AL22" s="1">
        <v>0.33</v>
      </c>
      <c r="AM22" s="1">
        <f t="shared" si="2"/>
        <v>1.8149999999999995</v>
      </c>
      <c r="AN22" s="73">
        <f t="shared" si="3"/>
        <v>41057.114999999991</v>
      </c>
      <c r="AO22" s="73">
        <f t="shared" si="7"/>
        <v>581359.69999999995</v>
      </c>
      <c r="AP22" s="84">
        <f t="shared" si="5"/>
        <v>27.514999999999997</v>
      </c>
      <c r="AQ22" s="3">
        <v>40907.82</v>
      </c>
      <c r="AR22" s="84"/>
    </row>
    <row r="23" spans="2:44" x14ac:dyDescent="0.25">
      <c r="B23" s="17">
        <v>46102</v>
      </c>
      <c r="C23" s="18">
        <v>22669</v>
      </c>
      <c r="D23" s="15"/>
      <c r="E23" s="25">
        <v>27.663883020158451</v>
      </c>
      <c r="F23" s="19">
        <f t="shared" si="0"/>
        <v>627112.56418397196</v>
      </c>
      <c r="G23" s="108">
        <v>46142</v>
      </c>
      <c r="H23" s="27" t="s">
        <v>85</v>
      </c>
      <c r="I23" s="1"/>
      <c r="J23" s="28">
        <v>2000000</v>
      </c>
      <c r="L23" s="100"/>
      <c r="N23" s="17">
        <v>46102</v>
      </c>
      <c r="O23" s="15">
        <v>0</v>
      </c>
      <c r="P23" s="15"/>
      <c r="Q23" s="25">
        <v>27.25</v>
      </c>
      <c r="R23" s="19">
        <f t="shared" si="1"/>
        <v>0</v>
      </c>
      <c r="S23" s="32"/>
      <c r="T23" s="27"/>
      <c r="U23" s="1"/>
      <c r="V23" s="28"/>
      <c r="AB23" s="13">
        <v>46102</v>
      </c>
      <c r="AC23" s="29" t="s">
        <v>21</v>
      </c>
      <c r="AD23" s="67">
        <v>23340</v>
      </c>
      <c r="AE23" s="135">
        <v>22660</v>
      </c>
      <c r="AF23" s="73">
        <v>3.79</v>
      </c>
      <c r="AG23" s="139">
        <v>3.52</v>
      </c>
      <c r="AH23" s="94">
        <v>0.2</v>
      </c>
      <c r="AI23" s="73">
        <v>9.11</v>
      </c>
      <c r="AJ23" s="14" t="s">
        <v>76</v>
      </c>
      <c r="AK23" s="16">
        <f t="shared" si="6"/>
        <v>0.50999999999999979</v>
      </c>
      <c r="AL23" s="1">
        <v>0.33</v>
      </c>
      <c r="AM23" s="1">
        <f t="shared" si="2"/>
        <v>1.6829999999999994</v>
      </c>
      <c r="AN23" s="73">
        <f t="shared" si="3"/>
        <v>38136.779999999984</v>
      </c>
      <c r="AO23" s="73">
        <f t="shared" si="7"/>
        <v>582362</v>
      </c>
      <c r="AP23" s="84">
        <f t="shared" si="5"/>
        <v>27.383000000000003</v>
      </c>
      <c r="AQ23" s="3">
        <v>38435.89</v>
      </c>
      <c r="AR23" s="84"/>
    </row>
    <row r="24" spans="2:44" x14ac:dyDescent="0.25">
      <c r="B24" s="17">
        <v>46103</v>
      </c>
      <c r="C24" s="18">
        <v>22108</v>
      </c>
      <c r="D24" s="15"/>
      <c r="E24" s="25">
        <v>27.663883020158451</v>
      </c>
      <c r="F24" s="19">
        <f t="shared" si="0"/>
        <v>611593.12580966309</v>
      </c>
      <c r="G24" s="108">
        <v>46142</v>
      </c>
      <c r="H24" s="27" t="s">
        <v>85</v>
      </c>
      <c r="I24" s="1"/>
      <c r="J24" s="28">
        <v>1000000</v>
      </c>
      <c r="L24" s="100"/>
      <c r="N24" s="17">
        <v>46103</v>
      </c>
      <c r="O24" s="15">
        <v>22136</v>
      </c>
      <c r="P24" s="15"/>
      <c r="Q24" s="25">
        <v>27.25</v>
      </c>
      <c r="R24" s="19">
        <f t="shared" si="1"/>
        <v>603206</v>
      </c>
      <c r="S24" s="32"/>
      <c r="T24" s="27"/>
      <c r="U24" s="1"/>
      <c r="V24" s="28"/>
      <c r="AB24" s="13">
        <v>46103</v>
      </c>
      <c r="AC24" s="1" t="s">
        <v>21</v>
      </c>
      <c r="AD24" s="67">
        <v>22700</v>
      </c>
      <c r="AE24" s="135">
        <v>22039</v>
      </c>
      <c r="AF24" s="1">
        <v>3.82</v>
      </c>
      <c r="AG24" s="139">
        <v>3.52</v>
      </c>
      <c r="AH24" s="94">
        <v>0.52</v>
      </c>
      <c r="AI24" s="73">
        <v>9.09</v>
      </c>
      <c r="AJ24" s="14" t="s">
        <v>76</v>
      </c>
      <c r="AK24" s="16">
        <f t="shared" si="6"/>
        <v>0.53999999999999959</v>
      </c>
      <c r="AL24" s="1">
        <v>0.33</v>
      </c>
      <c r="AM24" s="1">
        <f t="shared" si="2"/>
        <v>1.7819999999999989</v>
      </c>
      <c r="AN24" s="73">
        <f t="shared" si="3"/>
        <v>39273.497999999978</v>
      </c>
      <c r="AO24" s="73">
        <f t="shared" si="7"/>
        <v>566402.29999999993</v>
      </c>
      <c r="AP24" s="84">
        <f t="shared" si="5"/>
        <v>27.481999999999999</v>
      </c>
      <c r="AQ24" s="3">
        <v>39382.589999999997</v>
      </c>
      <c r="AR24" s="84"/>
    </row>
    <row r="25" spans="2:44" x14ac:dyDescent="0.25">
      <c r="B25" s="17">
        <v>46104</v>
      </c>
      <c r="C25" s="18">
        <v>22551</v>
      </c>
      <c r="D25" s="15"/>
      <c r="E25" s="25">
        <v>27.663883020158451</v>
      </c>
      <c r="F25" s="19">
        <f t="shared" si="0"/>
        <v>623848.22598759318</v>
      </c>
      <c r="G25" s="108">
        <v>46142</v>
      </c>
      <c r="H25" s="27" t="s">
        <v>110</v>
      </c>
      <c r="I25" s="1"/>
      <c r="J25" s="28">
        <v>279220.19</v>
      </c>
      <c r="L25" s="100"/>
      <c r="M25" s="2"/>
      <c r="N25" s="17">
        <v>46104</v>
      </c>
      <c r="O25" s="15">
        <v>23262</v>
      </c>
      <c r="P25" s="15"/>
      <c r="Q25" s="25">
        <v>27.25</v>
      </c>
      <c r="R25" s="19">
        <f t="shared" si="1"/>
        <v>633889.5</v>
      </c>
      <c r="S25" s="32"/>
      <c r="T25" s="27"/>
      <c r="U25" s="1"/>
      <c r="V25" s="28"/>
      <c r="AB25" s="13">
        <v>46104</v>
      </c>
      <c r="AC25" s="1" t="s">
        <v>21</v>
      </c>
      <c r="AD25" s="67">
        <v>23120</v>
      </c>
      <c r="AE25" s="135">
        <v>22447</v>
      </c>
      <c r="AF25" s="1">
        <v>3.82</v>
      </c>
      <c r="AG25" s="139">
        <v>3.52</v>
      </c>
      <c r="AH25" s="94">
        <v>0.12</v>
      </c>
      <c r="AI25" s="73">
        <v>9.1199999999999992</v>
      </c>
      <c r="AJ25" s="14" t="s">
        <v>76</v>
      </c>
      <c r="AK25" s="16">
        <f t="shared" si="6"/>
        <v>0.53999999999999959</v>
      </c>
      <c r="AL25" s="1">
        <v>0.33</v>
      </c>
      <c r="AM25" s="1">
        <f t="shared" si="2"/>
        <v>1.7819999999999989</v>
      </c>
      <c r="AN25" s="73">
        <f t="shared" si="3"/>
        <v>40000.553999999975</v>
      </c>
      <c r="AO25" s="73">
        <f t="shared" si="7"/>
        <v>576887.9</v>
      </c>
      <c r="AP25" s="84">
        <f t="shared" si="5"/>
        <v>27.482000000000003</v>
      </c>
      <c r="AQ25" s="3">
        <v>40148.699999999997</v>
      </c>
      <c r="AR25" s="84"/>
    </row>
    <row r="26" spans="2:44" x14ac:dyDescent="0.25">
      <c r="B26" s="17">
        <v>46105</v>
      </c>
      <c r="C26" s="18">
        <v>22386</v>
      </c>
      <c r="D26" s="15"/>
      <c r="E26" s="25">
        <v>27.663883020158451</v>
      </c>
      <c r="F26" s="19">
        <f t="shared" si="0"/>
        <v>619283.6852892671</v>
      </c>
      <c r="G26" s="108">
        <v>46142</v>
      </c>
      <c r="H26" s="27" t="s">
        <v>111</v>
      </c>
      <c r="I26" s="1"/>
      <c r="J26" s="28">
        <v>1306590.79</v>
      </c>
      <c r="L26" s="100"/>
      <c r="M26" s="57"/>
      <c r="N26" s="17">
        <v>46105</v>
      </c>
      <c r="O26" s="15">
        <v>23204</v>
      </c>
      <c r="P26" s="15"/>
      <c r="Q26" s="25">
        <v>27.25</v>
      </c>
      <c r="R26" s="19">
        <f t="shared" si="1"/>
        <v>632309</v>
      </c>
      <c r="S26" s="32"/>
      <c r="T26" s="27"/>
      <c r="U26" s="1"/>
      <c r="V26" s="28"/>
      <c r="AB26" s="13">
        <v>46105</v>
      </c>
      <c r="AC26" s="1" t="s">
        <v>21</v>
      </c>
      <c r="AD26" s="67">
        <v>23020</v>
      </c>
      <c r="AE26" s="135">
        <v>22350</v>
      </c>
      <c r="AF26" s="1">
        <v>3.84</v>
      </c>
      <c r="AG26" s="139">
        <v>3.51</v>
      </c>
      <c r="AH26" s="94">
        <v>0.32</v>
      </c>
      <c r="AI26" s="73">
        <v>9.08</v>
      </c>
      <c r="AJ26" s="14" t="s">
        <v>76</v>
      </c>
      <c r="AK26" s="16">
        <f t="shared" si="6"/>
        <v>0.54999999999999938</v>
      </c>
      <c r="AL26" s="1">
        <v>0.33</v>
      </c>
      <c r="AM26" s="1">
        <f t="shared" si="2"/>
        <v>1.8149999999999979</v>
      </c>
      <c r="AN26" s="73">
        <f t="shared" si="3"/>
        <v>40565.249999999956</v>
      </c>
      <c r="AO26" s="73">
        <f t="shared" si="7"/>
        <v>574395</v>
      </c>
      <c r="AP26" s="84">
        <f t="shared" si="5"/>
        <v>27.515000000000001</v>
      </c>
      <c r="AQ26" s="3">
        <v>40565.25</v>
      </c>
      <c r="AR26" s="84"/>
    </row>
    <row r="27" spans="2:44" x14ac:dyDescent="0.25">
      <c r="B27" s="17">
        <v>46106</v>
      </c>
      <c r="C27" s="18">
        <v>20959</v>
      </c>
      <c r="D27" s="15"/>
      <c r="E27" s="25">
        <v>27.663883020158451</v>
      </c>
      <c r="F27" s="19">
        <f t="shared" si="0"/>
        <v>579807.324219501</v>
      </c>
      <c r="G27" s="108">
        <v>46148</v>
      </c>
      <c r="H27" s="27" t="s">
        <v>85</v>
      </c>
      <c r="I27" s="1"/>
      <c r="J27" s="28">
        <v>33201.68</v>
      </c>
      <c r="L27" s="100"/>
      <c r="M27" s="57"/>
      <c r="N27" s="17">
        <v>46106</v>
      </c>
      <c r="O27" s="15">
        <v>22796</v>
      </c>
      <c r="P27" s="15"/>
      <c r="Q27" s="25">
        <v>27.25</v>
      </c>
      <c r="R27" s="19">
        <f t="shared" si="1"/>
        <v>621191</v>
      </c>
      <c r="S27" s="32"/>
      <c r="T27" s="27"/>
      <c r="U27" s="1"/>
      <c r="V27" s="28"/>
      <c r="AB27" s="13">
        <v>46106</v>
      </c>
      <c r="AC27" s="1" t="s">
        <v>21</v>
      </c>
      <c r="AD27" s="67">
        <v>21480</v>
      </c>
      <c r="AE27" s="135">
        <v>20854</v>
      </c>
      <c r="AF27" s="1">
        <v>3.92</v>
      </c>
      <c r="AG27" s="139">
        <v>3.52</v>
      </c>
      <c r="AH27" s="94">
        <v>0.42</v>
      </c>
      <c r="AI27" s="73">
        <v>9.11</v>
      </c>
      <c r="AJ27" s="14" t="s">
        <v>76</v>
      </c>
      <c r="AK27" s="16">
        <f t="shared" si="6"/>
        <v>0.63999999999999968</v>
      </c>
      <c r="AL27" s="1">
        <v>0.33</v>
      </c>
      <c r="AM27" s="1">
        <f t="shared" si="2"/>
        <v>2.1119999999999992</v>
      </c>
      <c r="AN27" s="73">
        <f t="shared" si="3"/>
        <v>44043.647999999986</v>
      </c>
      <c r="AO27" s="73">
        <f t="shared" si="7"/>
        <v>535947.79999999993</v>
      </c>
      <c r="AP27" s="84">
        <f t="shared" si="5"/>
        <v>27.811999999999994</v>
      </c>
      <c r="AQ27" s="3">
        <v>44594.19</v>
      </c>
      <c r="AR27" s="84"/>
    </row>
    <row r="28" spans="2:44" x14ac:dyDescent="0.25">
      <c r="B28" s="17">
        <v>46107</v>
      </c>
      <c r="C28" s="113">
        <v>22605</v>
      </c>
      <c r="D28" s="15"/>
      <c r="E28" s="25">
        <v>27.663883020158451</v>
      </c>
      <c r="F28" s="19">
        <f t="shared" si="0"/>
        <v>625342.07567068178</v>
      </c>
      <c r="G28" s="27"/>
      <c r="H28" s="27"/>
      <c r="I28" s="1"/>
      <c r="J28" s="28"/>
      <c r="L28" s="100"/>
      <c r="M28" s="3"/>
      <c r="N28" s="17">
        <v>46107</v>
      </c>
      <c r="O28" s="15">
        <v>22330</v>
      </c>
      <c r="P28" s="15"/>
      <c r="Q28" s="25">
        <v>27.25</v>
      </c>
      <c r="R28" s="19">
        <f t="shared" si="1"/>
        <v>608492.5</v>
      </c>
      <c r="S28" s="32"/>
      <c r="T28" s="27"/>
      <c r="U28" s="1"/>
      <c r="V28" s="28"/>
      <c r="AB28" s="13">
        <v>46107</v>
      </c>
      <c r="AC28" s="1" t="s">
        <v>21</v>
      </c>
      <c r="AD28" s="67">
        <v>23220</v>
      </c>
      <c r="AE28" s="135">
        <v>22544</v>
      </c>
      <c r="AF28" s="1">
        <v>3.89</v>
      </c>
      <c r="AG28" s="139">
        <v>3.49</v>
      </c>
      <c r="AH28" s="94">
        <v>0.2</v>
      </c>
      <c r="AI28" s="73">
        <v>9.07</v>
      </c>
      <c r="AJ28" s="14" t="s">
        <v>76</v>
      </c>
      <c r="AK28" s="16">
        <f t="shared" si="6"/>
        <v>0.58000000000000007</v>
      </c>
      <c r="AL28" s="1">
        <v>0.33</v>
      </c>
      <c r="AM28" s="1">
        <f t="shared" si="2"/>
        <v>1.9140000000000004</v>
      </c>
      <c r="AN28" s="73">
        <f t="shared" si="3"/>
        <v>43149.216000000008</v>
      </c>
      <c r="AO28" s="73">
        <f t="shared" si="7"/>
        <v>579380.79999999993</v>
      </c>
      <c r="AP28" s="84">
        <f t="shared" si="5"/>
        <v>27.613999999999997</v>
      </c>
      <c r="AQ28" s="3">
        <v>43000.43</v>
      </c>
      <c r="AR28" s="84"/>
    </row>
    <row r="29" spans="2:44" x14ac:dyDescent="0.25">
      <c r="B29" s="17">
        <v>46108</v>
      </c>
      <c r="C29" s="18">
        <v>22485</v>
      </c>
      <c r="D29" s="15"/>
      <c r="E29" s="25">
        <v>27.663883020158451</v>
      </c>
      <c r="F29" s="19">
        <f t="shared" si="0"/>
        <v>622022.40970826277</v>
      </c>
      <c r="G29" s="27"/>
      <c r="H29" s="27"/>
      <c r="I29" s="1"/>
      <c r="J29" s="28"/>
      <c r="L29" s="100"/>
      <c r="M29" s="3"/>
      <c r="N29" s="17">
        <v>46108</v>
      </c>
      <c r="O29" s="15">
        <v>0</v>
      </c>
      <c r="P29" s="15"/>
      <c r="Q29" s="25">
        <v>27.25</v>
      </c>
      <c r="R29" s="19">
        <f t="shared" si="1"/>
        <v>0</v>
      </c>
      <c r="S29" s="32"/>
      <c r="T29" s="27"/>
      <c r="U29" s="1"/>
      <c r="V29" s="28"/>
      <c r="AB29" s="13">
        <v>46108</v>
      </c>
      <c r="AC29" s="1" t="s">
        <v>21</v>
      </c>
      <c r="AD29" s="67">
        <v>23100</v>
      </c>
      <c r="AE29" s="135">
        <v>22427</v>
      </c>
      <c r="AF29" s="1">
        <v>3.86</v>
      </c>
      <c r="AG29" s="139">
        <v>3.49</v>
      </c>
      <c r="AH29" s="94">
        <v>0.34</v>
      </c>
      <c r="AI29" s="73">
        <v>9.07</v>
      </c>
      <c r="AJ29" s="14" t="s">
        <v>76</v>
      </c>
      <c r="AK29" s="16">
        <f t="shared" si="6"/>
        <v>0.54999999999999982</v>
      </c>
      <c r="AL29" s="1">
        <v>0.33</v>
      </c>
      <c r="AM29" s="1">
        <f t="shared" si="2"/>
        <v>1.8149999999999995</v>
      </c>
      <c r="AN29" s="73">
        <f t="shared" si="3"/>
        <v>40705.00499999999</v>
      </c>
      <c r="AO29" s="73">
        <f t="shared" si="7"/>
        <v>576373.9</v>
      </c>
      <c r="AP29" s="84">
        <f t="shared" si="5"/>
        <v>27.515000000000001</v>
      </c>
      <c r="AQ29" s="3">
        <v>40408.97</v>
      </c>
      <c r="AR29" s="84"/>
    </row>
    <row r="30" spans="2:44" x14ac:dyDescent="0.25">
      <c r="B30" s="17">
        <v>46109</v>
      </c>
      <c r="C30" s="18">
        <v>22396</v>
      </c>
      <c r="D30" s="15"/>
      <c r="E30" s="25">
        <v>27.663883020158451</v>
      </c>
      <c r="F30" s="19">
        <f t="shared" si="0"/>
        <v>619560.32411946869</v>
      </c>
      <c r="G30" s="27"/>
      <c r="H30" s="27"/>
      <c r="I30" s="1"/>
      <c r="J30" s="28"/>
      <c r="L30" s="100"/>
      <c r="N30" s="17">
        <v>46109</v>
      </c>
      <c r="O30" s="15">
        <v>0</v>
      </c>
      <c r="P30" s="15"/>
      <c r="Q30" s="25">
        <v>27.25</v>
      </c>
      <c r="R30" s="19">
        <f t="shared" si="1"/>
        <v>0</v>
      </c>
      <c r="S30" s="32"/>
      <c r="T30" s="27"/>
      <c r="U30" s="1"/>
      <c r="V30" s="28"/>
      <c r="AB30" s="13">
        <v>46109</v>
      </c>
      <c r="AC30" s="1" t="s">
        <v>21</v>
      </c>
      <c r="AD30" s="67">
        <v>22980</v>
      </c>
      <c r="AE30" s="135">
        <v>22311</v>
      </c>
      <c r="AF30" s="1">
        <v>3.88</v>
      </c>
      <c r="AG30" s="139">
        <v>3.48</v>
      </c>
      <c r="AH30" s="94">
        <v>0.2</v>
      </c>
      <c r="AI30" s="73">
        <v>9.0399999999999991</v>
      </c>
      <c r="AJ30" s="14" t="s">
        <v>76</v>
      </c>
      <c r="AK30" s="16">
        <f t="shared" si="6"/>
        <v>0.55999999999999961</v>
      </c>
      <c r="AL30" s="1">
        <v>0.33</v>
      </c>
      <c r="AM30" s="1">
        <f t="shared" si="2"/>
        <v>1.8479999999999988</v>
      </c>
      <c r="AN30" s="73">
        <f t="shared" si="3"/>
        <v>41230.727999999974</v>
      </c>
      <c r="AO30" s="73">
        <f t="shared" si="7"/>
        <v>573392.69999999995</v>
      </c>
      <c r="AP30" s="84">
        <f t="shared" si="5"/>
        <v>27.547999999999998</v>
      </c>
      <c r="AQ30" s="3">
        <v>40936.22</v>
      </c>
      <c r="AR30" s="84"/>
    </row>
    <row r="31" spans="2:44" x14ac:dyDescent="0.25">
      <c r="B31" s="17">
        <v>46110</v>
      </c>
      <c r="C31" s="18">
        <v>21848</v>
      </c>
      <c r="D31" s="15"/>
      <c r="E31" s="25">
        <v>27.663883020158451</v>
      </c>
      <c r="F31" s="19">
        <f t="shared" si="0"/>
        <v>604400.51622442179</v>
      </c>
      <c r="G31" s="27"/>
      <c r="H31" s="27"/>
      <c r="I31" s="1"/>
      <c r="J31" s="28"/>
      <c r="L31" s="100"/>
      <c r="N31" s="17">
        <v>46110</v>
      </c>
      <c r="O31" s="15">
        <v>20660</v>
      </c>
      <c r="P31" s="15"/>
      <c r="Q31" s="25">
        <v>27.25</v>
      </c>
      <c r="R31" s="19">
        <f t="shared" si="1"/>
        <v>562985</v>
      </c>
      <c r="S31" s="32"/>
      <c r="T31" s="27"/>
      <c r="U31" s="1"/>
      <c r="V31" s="28"/>
      <c r="AB31" s="13">
        <v>46110</v>
      </c>
      <c r="AC31" s="1" t="s">
        <v>21</v>
      </c>
      <c r="AD31" s="67">
        <v>22420</v>
      </c>
      <c r="AE31" s="135">
        <v>21767</v>
      </c>
      <c r="AF31" s="1">
        <v>3.94</v>
      </c>
      <c r="AG31" s="139">
        <v>3.47</v>
      </c>
      <c r="AH31" s="94">
        <v>0.28000000000000003</v>
      </c>
      <c r="AI31" s="73">
        <v>9.0500000000000007</v>
      </c>
      <c r="AJ31" s="14" t="s">
        <v>76</v>
      </c>
      <c r="AK31" s="16">
        <f t="shared" si="6"/>
        <v>0.60999999999999988</v>
      </c>
      <c r="AL31" s="1">
        <v>0.33</v>
      </c>
      <c r="AM31" s="1">
        <f t="shared" ref="AM31:AM33" si="8">+AK31*AL31*10</f>
        <v>2.0129999999999999</v>
      </c>
      <c r="AN31" s="73">
        <f t="shared" ref="AN31:AN33" si="9">+AM31*AE31</f>
        <v>43816.970999999998</v>
      </c>
      <c r="AO31" s="73">
        <f t="shared" ref="AO31:AO33" si="10">+AE31*AJ31</f>
        <v>559411.9</v>
      </c>
      <c r="AP31" s="84">
        <f t="shared" ref="AP31:AP33" si="11">(AO31+AN31)/AE31</f>
        <v>27.713000000000001</v>
      </c>
      <c r="AQ31" s="3">
        <v>43673.31</v>
      </c>
      <c r="AR31" s="84"/>
    </row>
    <row r="32" spans="2:44" x14ac:dyDescent="0.25">
      <c r="B32" s="17">
        <v>46111</v>
      </c>
      <c r="C32" s="18">
        <v>22357</v>
      </c>
      <c r="D32" s="15"/>
      <c r="E32" s="25">
        <v>27.663883020158451</v>
      </c>
      <c r="F32" s="19">
        <f t="shared" si="0"/>
        <v>618481.43268168252</v>
      </c>
      <c r="G32" s="27"/>
      <c r="H32" s="27"/>
      <c r="I32" s="1"/>
      <c r="J32" s="28"/>
      <c r="N32" s="17">
        <v>46111</v>
      </c>
      <c r="O32" s="15">
        <v>23534</v>
      </c>
      <c r="P32" s="15"/>
      <c r="Q32" s="25">
        <v>27.25</v>
      </c>
      <c r="R32" s="19">
        <f t="shared" si="1"/>
        <v>641301.5</v>
      </c>
      <c r="S32" s="32"/>
      <c r="T32" s="27"/>
      <c r="U32" s="1"/>
      <c r="V32" s="28"/>
      <c r="AB32" s="13">
        <v>46111</v>
      </c>
      <c r="AC32" s="1" t="s">
        <v>21</v>
      </c>
      <c r="AD32" s="67">
        <v>22960</v>
      </c>
      <c r="AE32" s="135">
        <v>22291</v>
      </c>
      <c r="AF32" s="1">
        <v>3.95</v>
      </c>
      <c r="AG32" s="139">
        <v>3.48</v>
      </c>
      <c r="AH32" s="94">
        <v>0.5</v>
      </c>
      <c r="AI32" s="73">
        <v>9.0399999999999991</v>
      </c>
      <c r="AJ32" s="14" t="s">
        <v>76</v>
      </c>
      <c r="AK32" s="16">
        <f t="shared" si="6"/>
        <v>0.62999999999999989</v>
      </c>
      <c r="AL32" s="1">
        <v>0.33</v>
      </c>
      <c r="AM32" s="1">
        <f t="shared" si="8"/>
        <v>2.0789999999999997</v>
      </c>
      <c r="AN32" s="73">
        <f t="shared" si="9"/>
        <v>46342.988999999994</v>
      </c>
      <c r="AO32" s="73">
        <f t="shared" si="10"/>
        <v>572878.69999999995</v>
      </c>
      <c r="AP32" s="84">
        <f t="shared" si="11"/>
        <v>27.778999999999996</v>
      </c>
      <c r="AQ32" s="3">
        <v>46195.87</v>
      </c>
      <c r="AR32" s="84"/>
    </row>
    <row r="33" spans="2:44" ht="15.75" thickBot="1" x14ac:dyDescent="0.3">
      <c r="B33" s="17">
        <v>46112</v>
      </c>
      <c r="C33" s="18">
        <v>22417</v>
      </c>
      <c r="D33" s="15"/>
      <c r="E33" s="25">
        <v>27.663883020158451</v>
      </c>
      <c r="F33" s="19">
        <f t="shared" si="0"/>
        <v>620141.26566289202</v>
      </c>
      <c r="G33" s="37"/>
      <c r="H33" s="37"/>
      <c r="I33" s="38"/>
      <c r="J33" s="39"/>
      <c r="N33" s="122">
        <v>46112</v>
      </c>
      <c r="O33" s="123"/>
      <c r="P33" s="124"/>
      <c r="Q33" s="25">
        <v>27.25</v>
      </c>
      <c r="R33" s="125">
        <f t="shared" si="1"/>
        <v>0</v>
      </c>
      <c r="S33" s="126"/>
      <c r="T33" s="127"/>
      <c r="U33" s="128"/>
      <c r="V33" s="129"/>
      <c r="W33" t="s">
        <v>92</v>
      </c>
      <c r="Y33" s="123">
        <v>22563</v>
      </c>
      <c r="Z33" t="s">
        <v>93</v>
      </c>
      <c r="AB33" s="131">
        <v>46112</v>
      </c>
      <c r="AC33" s="1" t="s">
        <v>21</v>
      </c>
      <c r="AD33" s="67">
        <v>23080</v>
      </c>
      <c r="AE33" s="135">
        <v>22408</v>
      </c>
      <c r="AF33" s="1">
        <v>3.93</v>
      </c>
      <c r="AG33" s="139">
        <v>3.5</v>
      </c>
      <c r="AH33" s="94">
        <v>0</v>
      </c>
      <c r="AI33" s="73">
        <v>9.06</v>
      </c>
      <c r="AJ33" s="14" t="s">
        <v>76</v>
      </c>
      <c r="AK33" s="16">
        <f t="shared" si="6"/>
        <v>0.62999999999999989</v>
      </c>
      <c r="AL33" s="1">
        <v>0.33</v>
      </c>
      <c r="AM33" s="1">
        <f t="shared" si="8"/>
        <v>2.0789999999999997</v>
      </c>
      <c r="AN33" s="73">
        <f t="shared" si="9"/>
        <v>46586.231999999996</v>
      </c>
      <c r="AO33" s="74">
        <f t="shared" si="10"/>
        <v>575885.6</v>
      </c>
      <c r="AP33" s="84">
        <f t="shared" si="11"/>
        <v>27.778999999999996</v>
      </c>
      <c r="AQ33" s="3">
        <v>46438.34</v>
      </c>
      <c r="AR33" s="84"/>
    </row>
    <row r="34" spans="2:44" ht="23.25" thickBot="1" x14ac:dyDescent="0.3">
      <c r="B34" s="120" t="s">
        <v>68</v>
      </c>
      <c r="C34" s="121">
        <v>-1914</v>
      </c>
      <c r="D34" s="33"/>
      <c r="E34" s="34">
        <v>27.663883020158501</v>
      </c>
      <c r="F34" s="19">
        <f t="shared" si="0"/>
        <v>-52948.672100583368</v>
      </c>
      <c r="G34" s="104"/>
      <c r="H34" s="104"/>
      <c r="I34" s="105"/>
      <c r="J34" s="106"/>
      <c r="N34" s="97" t="s">
        <v>61</v>
      </c>
      <c r="O34" s="107">
        <v>97</v>
      </c>
      <c r="P34" s="101"/>
      <c r="Q34" s="25">
        <v>27.25</v>
      </c>
      <c r="R34" s="19">
        <f t="shared" si="1"/>
        <v>2643.25</v>
      </c>
      <c r="S34" s="103"/>
      <c r="T34" s="104"/>
      <c r="U34" s="105"/>
      <c r="V34" s="106"/>
      <c r="AD34" s="3"/>
      <c r="AE34" s="3"/>
      <c r="AF34" s="3"/>
      <c r="AH34" s="83"/>
      <c r="AI34" s="3"/>
    </row>
    <row r="35" spans="2:44" x14ac:dyDescent="0.25">
      <c r="B35" s="109" t="s">
        <v>12</v>
      </c>
      <c r="C35" s="110">
        <f>SUM(C3:C34)</f>
        <v>789495</v>
      </c>
      <c r="D35" s="107">
        <f>SUM(D3:D33)</f>
        <v>0</v>
      </c>
      <c r="E35" s="102"/>
      <c r="F35" s="111" t="s">
        <v>1</v>
      </c>
      <c r="G35" s="45"/>
      <c r="H35" s="174" t="s">
        <v>3</v>
      </c>
      <c r="I35" s="174"/>
      <c r="J35" s="46">
        <f>SUM(J3:J33)</f>
        <v>22058871.007451873</v>
      </c>
      <c r="N35" s="40" t="s">
        <v>12</v>
      </c>
      <c r="O35" s="41">
        <f>SUM(O3:O34)</f>
        <v>445534</v>
      </c>
      <c r="P35" s="42">
        <f>SUM(P3:P33)</f>
        <v>0</v>
      </c>
      <c r="Q35" s="43"/>
      <c r="R35" s="44" t="s">
        <v>1</v>
      </c>
      <c r="S35" s="45"/>
      <c r="T35" s="174" t="s">
        <v>3</v>
      </c>
      <c r="U35" s="174"/>
      <c r="V35" s="46">
        <f>SUM(V3:V33)</f>
        <v>12262209.519568</v>
      </c>
      <c r="AD35" s="3">
        <f>SUM(AD3:AD34)</f>
        <v>715420</v>
      </c>
      <c r="AE35" s="3">
        <f>SUM(AE3:AE34)</f>
        <v>694582</v>
      </c>
      <c r="AF35" s="3"/>
      <c r="AH35" s="83"/>
      <c r="AI35" s="3"/>
      <c r="AN35" s="96">
        <f>SUM(AN3:AN34)</f>
        <v>1367939.0009999992</v>
      </c>
      <c r="AO35" s="96">
        <f>SUM(AO3:AO34)</f>
        <v>17850757.400000002</v>
      </c>
      <c r="AP35" s="96">
        <f>+(AO35+AN35)/AE35</f>
        <v>27.669442054357873</v>
      </c>
      <c r="AQ35" s="3">
        <f>SUM(AQ3:AQ33)</f>
        <v>1366225.7400000002</v>
      </c>
    </row>
    <row r="36" spans="2:44" x14ac:dyDescent="0.25">
      <c r="B36" s="47" t="s">
        <v>13</v>
      </c>
      <c r="C36" s="15"/>
      <c r="D36" s="15"/>
      <c r="E36" s="25"/>
      <c r="F36" s="19"/>
      <c r="G36" s="32"/>
      <c r="H36" s="175" t="s">
        <v>2</v>
      </c>
      <c r="I36" s="175"/>
      <c r="J36" s="28">
        <f>F36+F37</f>
        <v>21840497.324999999</v>
      </c>
      <c r="L36" s="2"/>
      <c r="M36" s="2"/>
      <c r="N36" s="47" t="s">
        <v>13</v>
      </c>
      <c r="O36" s="15"/>
      <c r="P36" s="15"/>
      <c r="Q36" s="25"/>
      <c r="R36" s="19"/>
      <c r="S36" s="32"/>
      <c r="T36" s="175" t="s">
        <v>2</v>
      </c>
      <c r="U36" s="175"/>
      <c r="V36" s="28">
        <f>R36+R37</f>
        <v>12140801.5</v>
      </c>
      <c r="W36" s="2">
        <f>+V36+V37</f>
        <v>12262209.515000001</v>
      </c>
      <c r="AE36" s="3"/>
      <c r="AF36" s="3"/>
      <c r="AH36" s="83"/>
      <c r="AI36" s="3"/>
    </row>
    <row r="37" spans="2:44" x14ac:dyDescent="0.25">
      <c r="B37" s="47" t="s">
        <v>14</v>
      </c>
      <c r="C37" s="48">
        <f>C35</f>
        <v>789495</v>
      </c>
      <c r="D37" s="15">
        <f>D35/1.03</f>
        <v>0</v>
      </c>
      <c r="E37" s="25"/>
      <c r="F37" s="19">
        <f>SUM(F3:F36)</f>
        <v>21840497.324999999</v>
      </c>
      <c r="G37" s="32"/>
      <c r="H37" s="1" t="s">
        <v>4</v>
      </c>
      <c r="I37" s="1">
        <v>0.01</v>
      </c>
      <c r="J37" s="28">
        <f>J36*I37</f>
        <v>218404.97325000001</v>
      </c>
      <c r="N37" s="47" t="s">
        <v>14</v>
      </c>
      <c r="O37" s="48">
        <f>O35</f>
        <v>445534</v>
      </c>
      <c r="P37" s="15">
        <f>P35/1.03</f>
        <v>0</v>
      </c>
      <c r="Q37" s="25"/>
      <c r="R37" s="19">
        <f>SUM(R3:R36)</f>
        <v>12140801.5</v>
      </c>
      <c r="S37" s="32"/>
      <c r="T37" s="1" t="s">
        <v>4</v>
      </c>
      <c r="U37" s="1">
        <v>0.01</v>
      </c>
      <c r="V37" s="28">
        <f>V36*U37</f>
        <v>121408.015</v>
      </c>
      <c r="AE37" s="3"/>
      <c r="AF37" s="3"/>
      <c r="AH37" s="83"/>
      <c r="AI37" s="3"/>
      <c r="AO37" s="84"/>
    </row>
    <row r="38" spans="2:44" x14ac:dyDescent="0.25">
      <c r="B38" s="47"/>
      <c r="C38" s="15"/>
      <c r="D38" s="1"/>
      <c r="E38" s="25"/>
      <c r="F38" s="19"/>
      <c r="G38" s="32"/>
      <c r="H38" s="1"/>
      <c r="I38" s="49" t="s">
        <v>15</v>
      </c>
      <c r="J38" s="28"/>
      <c r="N38" s="47"/>
      <c r="O38" s="15"/>
      <c r="P38" s="1"/>
      <c r="Q38" s="25"/>
      <c r="R38" s="19"/>
      <c r="S38" s="32"/>
      <c r="T38" s="1"/>
      <c r="U38" s="49" t="s">
        <v>15</v>
      </c>
      <c r="V38" s="28"/>
      <c r="AE38" s="3"/>
      <c r="AH38" s="83"/>
      <c r="AI38" s="3"/>
    </row>
    <row r="39" spans="2:44" ht="15.75" thickBot="1" x14ac:dyDescent="0.3">
      <c r="B39" s="176" t="s">
        <v>16</v>
      </c>
      <c r="C39" s="177"/>
      <c r="D39" s="50"/>
      <c r="E39" s="34"/>
      <c r="F39" s="35"/>
      <c r="G39" s="51"/>
      <c r="H39" s="178" t="s">
        <v>17</v>
      </c>
      <c r="I39" s="178"/>
      <c r="J39" s="52">
        <f>J36+J37+J38-J35</f>
        <v>31.290798127651215</v>
      </c>
      <c r="L39" s="2"/>
      <c r="M39" s="2"/>
      <c r="N39" s="176" t="s">
        <v>16</v>
      </c>
      <c r="O39" s="177"/>
      <c r="P39" s="50"/>
      <c r="Q39" s="34"/>
      <c r="R39" s="35"/>
      <c r="S39" s="51"/>
      <c r="T39" s="178" t="s">
        <v>17</v>
      </c>
      <c r="U39" s="178"/>
      <c r="V39" s="52">
        <f>V36+V37+V38-V35</f>
        <v>-4.567999392747879E-3</v>
      </c>
      <c r="AE39" s="3"/>
      <c r="AH39" s="83"/>
      <c r="AI39" s="3"/>
      <c r="AO39" s="3"/>
    </row>
    <row r="40" spans="2:4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  <c r="N40" s="168"/>
      <c r="O40" s="169"/>
      <c r="P40" s="169"/>
      <c r="Q40" s="169"/>
      <c r="R40" s="169"/>
      <c r="S40" s="169"/>
      <c r="T40" s="169"/>
      <c r="U40" s="169"/>
      <c r="V40" s="170"/>
      <c r="AE40" s="3"/>
    </row>
    <row r="41" spans="2:4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  <c r="N41" s="168"/>
      <c r="O41" s="169"/>
      <c r="P41" s="169"/>
      <c r="Q41" s="169"/>
      <c r="R41" s="169"/>
      <c r="S41" s="169"/>
      <c r="T41" s="169"/>
      <c r="U41" s="169"/>
      <c r="V41" s="170"/>
      <c r="AB41" s="167" t="s">
        <v>58</v>
      </c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</row>
    <row r="42" spans="2:44" x14ac:dyDescent="0.25">
      <c r="J42" s="2"/>
      <c r="AB42" s="5" t="s">
        <v>6</v>
      </c>
      <c r="AC42" s="5" t="s">
        <v>20</v>
      </c>
      <c r="AD42" s="5" t="s">
        <v>13</v>
      </c>
      <c r="AE42" s="68" t="s">
        <v>14</v>
      </c>
      <c r="AF42" s="68" t="s">
        <v>23</v>
      </c>
      <c r="AG42" s="5" t="s">
        <v>24</v>
      </c>
      <c r="AH42" s="81" t="s">
        <v>31</v>
      </c>
      <c r="AI42" s="68" t="s">
        <v>38</v>
      </c>
      <c r="AJ42" s="5" t="s">
        <v>39</v>
      </c>
      <c r="AK42" s="5" t="s">
        <v>44</v>
      </c>
      <c r="AL42" s="75" t="s">
        <v>45</v>
      </c>
      <c r="AM42" s="5"/>
      <c r="AN42" s="75" t="s">
        <v>39</v>
      </c>
    </row>
    <row r="43" spans="2:44" ht="15.75" x14ac:dyDescent="0.25">
      <c r="B43" s="155">
        <v>789495</v>
      </c>
      <c r="E43">
        <f>+F43/B43</f>
        <v>27.663883020158455</v>
      </c>
      <c r="F43">
        <v>21840497.324999999</v>
      </c>
      <c r="J43" s="2"/>
      <c r="V43" s="154"/>
      <c r="AB43" s="13">
        <v>46082</v>
      </c>
      <c r="AC43" s="14" t="s">
        <v>100</v>
      </c>
      <c r="AD43" s="66">
        <v>24900</v>
      </c>
      <c r="AE43" s="66">
        <v>24175</v>
      </c>
      <c r="AF43" s="69">
        <v>3.77</v>
      </c>
      <c r="AG43" s="14" t="s">
        <v>48</v>
      </c>
      <c r="AH43" s="71" t="s">
        <v>36</v>
      </c>
      <c r="AI43" s="73"/>
      <c r="AJ43" s="77">
        <f>22.22*1.25</f>
        <v>27.774999999999999</v>
      </c>
      <c r="AK43" s="16"/>
      <c r="AL43" s="1">
        <v>0.22220000000000001</v>
      </c>
      <c r="AM43" s="1"/>
      <c r="AN43" s="142">
        <f>AJ43-AL43</f>
        <v>27.552799999999998</v>
      </c>
      <c r="AO43" s="84">
        <f>+AJ43*AE43</f>
        <v>671460.625</v>
      </c>
      <c r="AP43" s="84">
        <f>+AN43*AE43</f>
        <v>666088.93999999994</v>
      </c>
    </row>
    <row r="44" spans="2:44" x14ac:dyDescent="0.25">
      <c r="J44" s="2"/>
      <c r="P44" s="53"/>
      <c r="AB44" s="13">
        <v>46083</v>
      </c>
      <c r="AC44" s="14" t="s">
        <v>46</v>
      </c>
      <c r="AD44" s="67">
        <v>14100</v>
      </c>
      <c r="AE44" s="66">
        <v>13689</v>
      </c>
      <c r="AF44" s="70">
        <v>3.48</v>
      </c>
      <c r="AG44" s="24" t="s">
        <v>56</v>
      </c>
      <c r="AH44" s="72" t="s">
        <v>101</v>
      </c>
      <c r="AI44" s="74"/>
      <c r="AJ44" s="77">
        <f t="shared" ref="AJ44:AJ48" si="12">22.22*1.25</f>
        <v>27.774999999999999</v>
      </c>
      <c r="AK44" s="16"/>
      <c r="AL44" s="1">
        <v>0.22220000000000001</v>
      </c>
      <c r="AM44" s="1"/>
      <c r="AN44" s="142">
        <f t="shared" ref="AN44:AN48" si="13">AJ44-AL44</f>
        <v>27.552799999999998</v>
      </c>
      <c r="AO44" s="84">
        <f t="shared" ref="AO44:AO48" si="14">+AJ44*AE44</f>
        <v>380211.97499999998</v>
      </c>
      <c r="AP44" s="84">
        <f t="shared" ref="AP44:AP48" si="15">+AN44*AE44</f>
        <v>377170.27919999999</v>
      </c>
    </row>
    <row r="45" spans="2:44" x14ac:dyDescent="0.25">
      <c r="G45" t="s">
        <v>12</v>
      </c>
      <c r="H45" s="53">
        <f>+C37+O37</f>
        <v>1235029</v>
      </c>
      <c r="I45" s="99">
        <f>J45/H45</f>
        <v>27.514575629398177</v>
      </c>
      <c r="J45" s="99">
        <f>F37+R37</f>
        <v>33981298.825000003</v>
      </c>
      <c r="AB45" s="13">
        <v>46084</v>
      </c>
      <c r="AC45" s="14"/>
      <c r="AD45" s="67"/>
      <c r="AE45" s="66"/>
      <c r="AF45" s="70"/>
      <c r="AG45" s="24"/>
      <c r="AH45" s="72"/>
      <c r="AI45" s="74"/>
      <c r="AJ45" s="77">
        <f t="shared" si="12"/>
        <v>27.774999999999999</v>
      </c>
      <c r="AK45" s="16"/>
      <c r="AL45" s="1">
        <v>0.22220000000000001</v>
      </c>
      <c r="AM45" s="1"/>
      <c r="AN45" s="142">
        <f t="shared" si="13"/>
        <v>27.552799999999998</v>
      </c>
      <c r="AO45" s="84">
        <f t="shared" si="14"/>
        <v>0</v>
      </c>
      <c r="AP45" s="84">
        <f t="shared" si="15"/>
        <v>0</v>
      </c>
    </row>
    <row r="46" spans="2:44" x14ac:dyDescent="0.25">
      <c r="C46" s="53"/>
      <c r="AB46" s="13">
        <v>46085</v>
      </c>
      <c r="AC46" s="14" t="s">
        <v>22</v>
      </c>
      <c r="AD46" s="67">
        <v>19680</v>
      </c>
      <c r="AE46" s="66">
        <v>19107</v>
      </c>
      <c r="AF46" s="70">
        <v>3.49</v>
      </c>
      <c r="AG46" s="24" t="s">
        <v>49</v>
      </c>
      <c r="AH46" s="72" t="s">
        <v>102</v>
      </c>
      <c r="AI46" s="74"/>
      <c r="AJ46" s="77">
        <f t="shared" si="12"/>
        <v>27.774999999999999</v>
      </c>
      <c r="AK46" s="16"/>
      <c r="AL46" s="1">
        <v>0.22220000000000001</v>
      </c>
      <c r="AM46" s="1"/>
      <c r="AN46" s="142">
        <f t="shared" si="13"/>
        <v>27.552799999999998</v>
      </c>
      <c r="AO46" s="84">
        <f t="shared" si="14"/>
        <v>530696.92499999993</v>
      </c>
      <c r="AP46" s="84">
        <f t="shared" si="15"/>
        <v>526451.34959999996</v>
      </c>
    </row>
    <row r="47" spans="2:44" x14ac:dyDescent="0.25">
      <c r="B47" s="2">
        <f>+C37-B43</f>
        <v>0</v>
      </c>
      <c r="N47" s="161"/>
      <c r="P47" s="3"/>
      <c r="V47" s="2"/>
      <c r="AB47" s="13">
        <v>46086</v>
      </c>
      <c r="AC47" s="14" t="s">
        <v>22</v>
      </c>
      <c r="AD47" s="67">
        <v>19160</v>
      </c>
      <c r="AE47" s="66">
        <v>18602</v>
      </c>
      <c r="AF47" s="70">
        <v>3.53</v>
      </c>
      <c r="AG47" s="24" t="s">
        <v>55</v>
      </c>
      <c r="AH47" s="72" t="s">
        <v>103</v>
      </c>
      <c r="AI47" s="74"/>
      <c r="AJ47" s="77">
        <f t="shared" si="12"/>
        <v>27.774999999999999</v>
      </c>
      <c r="AK47" s="16"/>
      <c r="AL47" s="1">
        <v>0.22220000000000001</v>
      </c>
      <c r="AM47" s="1"/>
      <c r="AN47" s="142">
        <f t="shared" si="13"/>
        <v>27.552799999999998</v>
      </c>
      <c r="AO47" s="84">
        <f t="shared" si="14"/>
        <v>516670.55</v>
      </c>
      <c r="AP47" s="84">
        <f t="shared" si="15"/>
        <v>512537.18559999997</v>
      </c>
    </row>
    <row r="48" spans="2:44" x14ac:dyDescent="0.25">
      <c r="V48" s="2"/>
      <c r="W48">
        <v>9.4800000000000006E-3</v>
      </c>
      <c r="AB48" s="13">
        <v>46087</v>
      </c>
      <c r="AC48" s="14" t="s">
        <v>22</v>
      </c>
      <c r="AD48" s="67">
        <v>19920</v>
      </c>
      <c r="AE48" s="66">
        <v>19340</v>
      </c>
      <c r="AF48" s="70">
        <v>3.55</v>
      </c>
      <c r="AG48" s="24" t="s">
        <v>54</v>
      </c>
      <c r="AH48" s="72" t="s">
        <v>104</v>
      </c>
      <c r="AI48" s="74"/>
      <c r="AJ48" s="77">
        <f t="shared" si="12"/>
        <v>27.774999999999999</v>
      </c>
      <c r="AK48" s="16"/>
      <c r="AL48" s="1">
        <v>0.22220000000000001</v>
      </c>
      <c r="AM48" s="1"/>
      <c r="AN48" s="142">
        <f t="shared" si="13"/>
        <v>27.552799999999998</v>
      </c>
      <c r="AO48" s="84">
        <f t="shared" si="14"/>
        <v>537168.5</v>
      </c>
      <c r="AP48" s="84">
        <f t="shared" si="15"/>
        <v>532871.152</v>
      </c>
    </row>
    <row r="49" spans="16:43" x14ac:dyDescent="0.25">
      <c r="P49" s="2">
        <v>12262209.51</v>
      </c>
      <c r="AB49" s="13">
        <v>46088</v>
      </c>
      <c r="AC49" s="14"/>
      <c r="AD49" s="67"/>
      <c r="AE49" s="66"/>
      <c r="AF49" s="70"/>
      <c r="AG49" s="24"/>
      <c r="AH49" s="72"/>
      <c r="AI49" s="74"/>
      <c r="AJ49" s="77"/>
      <c r="AK49" s="16"/>
      <c r="AL49" s="1"/>
      <c r="AM49" s="1"/>
      <c r="AN49" s="73"/>
      <c r="AO49" s="84"/>
      <c r="AP49" s="84"/>
    </row>
    <row r="50" spans="16:43" x14ac:dyDescent="0.25">
      <c r="P50" s="84"/>
      <c r="Q50" s="84"/>
      <c r="W50">
        <f>+R37*W48</f>
        <v>115094.79822000001</v>
      </c>
      <c r="AB50" s="13">
        <v>46089</v>
      </c>
      <c r="AC50" s="29"/>
      <c r="AD50" s="67"/>
      <c r="AE50" s="67"/>
      <c r="AF50" s="70"/>
      <c r="AG50" s="29"/>
      <c r="AH50" s="72"/>
      <c r="AI50" s="74"/>
      <c r="AJ50" s="77"/>
      <c r="AK50" s="31"/>
      <c r="AL50" s="1"/>
      <c r="AM50" s="1"/>
      <c r="AN50" s="73"/>
      <c r="AO50" s="84"/>
      <c r="AP50" s="84"/>
    </row>
    <row r="51" spans="16:43" x14ac:dyDescent="0.25">
      <c r="AB51" s="13">
        <v>46090</v>
      </c>
      <c r="AC51" s="29"/>
      <c r="AD51" s="67"/>
      <c r="AE51" s="67"/>
      <c r="AF51" s="70"/>
      <c r="AG51" s="29"/>
      <c r="AH51" s="72"/>
      <c r="AI51" s="74"/>
      <c r="AJ51" s="77"/>
      <c r="AK51" s="31"/>
      <c r="AL51" s="1"/>
      <c r="AM51" s="1"/>
      <c r="AN51" s="73"/>
      <c r="AO51" s="84"/>
      <c r="AP51" s="84"/>
    </row>
    <row r="52" spans="16:43" x14ac:dyDescent="0.25">
      <c r="P52" s="84"/>
      <c r="AE52" s="3"/>
      <c r="AH52" s="83"/>
      <c r="AI52" s="3"/>
      <c r="AP52" s="84"/>
    </row>
    <row r="53" spans="16:43" x14ac:dyDescent="0.25">
      <c r="AE53" s="3"/>
      <c r="AH53" s="83"/>
      <c r="AI53" s="3"/>
      <c r="AP53" s="84"/>
    </row>
    <row r="54" spans="16:43" x14ac:dyDescent="0.25">
      <c r="AP54" s="84"/>
    </row>
    <row r="55" spans="16:43" x14ac:dyDescent="0.25">
      <c r="AP55" s="84"/>
    </row>
    <row r="56" spans="16:43" x14ac:dyDescent="0.25">
      <c r="AB56" s="63"/>
      <c r="AC56" s="147"/>
      <c r="AD56" s="148"/>
      <c r="AE56" s="150"/>
      <c r="AG56" s="63"/>
      <c r="AH56" s="147"/>
      <c r="AI56" s="148"/>
      <c r="AJ56" s="148"/>
      <c r="AK56" s="84"/>
      <c r="AN56" s="143"/>
      <c r="AO56" s="144"/>
      <c r="AP56" s="84"/>
      <c r="AQ56" s="149"/>
    </row>
    <row r="57" spans="16:43" x14ac:dyDescent="0.25">
      <c r="AB57" s="63"/>
      <c r="AC57" s="147"/>
      <c r="AD57" s="150"/>
      <c r="AE57" s="150"/>
      <c r="AG57" s="63"/>
      <c r="AH57" s="147"/>
      <c r="AI57" s="150"/>
      <c r="AJ57" s="148"/>
      <c r="AK57" s="84"/>
      <c r="AN57" s="143"/>
      <c r="AO57" s="145"/>
      <c r="AP57" s="84"/>
      <c r="AQ57" s="149"/>
    </row>
    <row r="58" spans="16:43" x14ac:dyDescent="0.25">
      <c r="AB58" s="63"/>
      <c r="AC58" s="147"/>
      <c r="AD58" s="150"/>
      <c r="AE58" s="150"/>
      <c r="AG58" s="63"/>
      <c r="AH58" s="147"/>
      <c r="AI58" s="150"/>
      <c r="AJ58" s="148"/>
      <c r="AK58" s="84"/>
      <c r="AN58" s="143"/>
      <c r="AO58" s="144"/>
      <c r="AP58" s="84"/>
      <c r="AQ58" s="149"/>
    </row>
    <row r="59" spans="16:43" x14ac:dyDescent="0.25">
      <c r="AB59" s="63"/>
      <c r="AC59" s="147"/>
      <c r="AD59" s="150"/>
      <c r="AE59" s="150"/>
      <c r="AG59" s="63"/>
      <c r="AH59" s="147"/>
      <c r="AI59" s="150"/>
      <c r="AJ59" s="148"/>
      <c r="AK59" s="84"/>
      <c r="AN59" s="143"/>
      <c r="AO59" s="145"/>
      <c r="AP59" s="84"/>
      <c r="AQ59" s="149"/>
    </row>
    <row r="60" spans="16:43" x14ac:dyDescent="0.25">
      <c r="AB60" s="63"/>
      <c r="AC60" s="147"/>
      <c r="AD60" s="150"/>
      <c r="AE60" s="150"/>
      <c r="AG60" s="63"/>
      <c r="AH60" s="147"/>
      <c r="AI60" s="150"/>
      <c r="AJ60" s="148"/>
      <c r="AK60" s="84"/>
      <c r="AN60" s="143"/>
      <c r="AO60" s="144"/>
      <c r="AP60" s="84"/>
      <c r="AQ60" s="149"/>
    </row>
    <row r="61" spans="16:43" x14ac:dyDescent="0.25">
      <c r="AB61" s="63"/>
      <c r="AC61" s="147"/>
      <c r="AD61" s="150"/>
      <c r="AE61" s="150"/>
      <c r="AG61" s="63"/>
      <c r="AH61" s="147"/>
      <c r="AI61" s="150"/>
      <c r="AJ61" s="148"/>
      <c r="AK61" s="84"/>
      <c r="AN61" s="143"/>
      <c r="AO61" s="144"/>
      <c r="AP61" s="84"/>
      <c r="AQ61" s="149"/>
    </row>
    <row r="62" spans="16:43" x14ac:dyDescent="0.25">
      <c r="AB62" s="63"/>
      <c r="AC62" s="147"/>
      <c r="AD62" s="150"/>
      <c r="AE62" s="150"/>
      <c r="AG62" s="63"/>
      <c r="AH62" s="147"/>
      <c r="AI62" s="150"/>
      <c r="AJ62" s="148"/>
      <c r="AK62" s="84"/>
      <c r="AN62" s="143"/>
      <c r="AO62" s="144"/>
      <c r="AP62" s="84"/>
      <c r="AQ62" s="149"/>
    </row>
    <row r="63" spans="16:43" x14ac:dyDescent="0.25">
      <c r="AB63" s="63"/>
      <c r="AC63" s="147"/>
      <c r="AD63" s="150"/>
      <c r="AE63" s="150"/>
      <c r="AG63" s="63"/>
      <c r="AH63" s="151"/>
      <c r="AI63" s="150"/>
      <c r="AJ63" s="150"/>
      <c r="AK63" s="84"/>
      <c r="AN63" s="143"/>
      <c r="AO63" s="144"/>
      <c r="AP63" s="84"/>
      <c r="AQ63" s="149"/>
    </row>
    <row r="64" spans="16:43" x14ac:dyDescent="0.25">
      <c r="AB64" s="63"/>
      <c r="AC64" s="147"/>
      <c r="AD64" s="150"/>
      <c r="AE64" s="150"/>
      <c r="AG64" s="63"/>
      <c r="AH64" s="151"/>
      <c r="AI64" s="150"/>
      <c r="AJ64" s="150"/>
      <c r="AK64" s="84"/>
      <c r="AN64" s="143"/>
      <c r="AO64" s="144"/>
      <c r="AP64" s="84"/>
      <c r="AQ64" s="149"/>
    </row>
    <row r="65" spans="28:43" x14ac:dyDescent="0.25">
      <c r="AB65" s="63"/>
      <c r="AC65" s="147"/>
      <c r="AD65" s="150"/>
      <c r="AE65" s="150"/>
      <c r="AK65" s="84"/>
      <c r="AN65" s="143"/>
      <c r="AO65" s="144"/>
      <c r="AP65" s="84"/>
      <c r="AQ65" s="149"/>
    </row>
    <row r="66" spans="28:43" x14ac:dyDescent="0.25">
      <c r="AB66" s="63"/>
      <c r="AC66" s="147"/>
      <c r="AD66" s="150"/>
      <c r="AE66" s="150"/>
      <c r="AK66" s="84"/>
      <c r="AN66" s="143"/>
      <c r="AO66" s="144"/>
      <c r="AP66" s="84"/>
      <c r="AQ66" s="149"/>
    </row>
    <row r="67" spans="28:43" x14ac:dyDescent="0.25">
      <c r="AB67" s="63"/>
      <c r="AC67" s="147"/>
      <c r="AD67" s="150"/>
      <c r="AE67" s="150"/>
      <c r="AK67" s="84"/>
      <c r="AN67" s="143"/>
      <c r="AO67" s="145"/>
      <c r="AP67" s="84"/>
      <c r="AQ67" s="149"/>
    </row>
    <row r="68" spans="28:43" x14ac:dyDescent="0.25">
      <c r="AB68" s="63"/>
      <c r="AC68" s="147"/>
      <c r="AD68" s="150"/>
      <c r="AE68" s="150"/>
      <c r="AK68" s="84"/>
      <c r="AN68" s="143"/>
      <c r="AO68" s="144"/>
      <c r="AP68" s="84"/>
      <c r="AQ68" s="149"/>
    </row>
    <row r="69" spans="28:43" x14ac:dyDescent="0.25">
      <c r="AB69" s="63"/>
      <c r="AC69" s="151"/>
      <c r="AD69" s="150"/>
      <c r="AE69" s="150"/>
      <c r="AK69" s="84"/>
      <c r="AN69" s="143"/>
      <c r="AO69" s="144"/>
      <c r="AP69" s="84"/>
      <c r="AQ69" s="149"/>
    </row>
    <row r="70" spans="28:43" x14ac:dyDescent="0.25">
      <c r="AB70" s="63"/>
      <c r="AC70" s="147"/>
      <c r="AD70" s="150"/>
      <c r="AE70" s="153"/>
      <c r="AK70" s="84"/>
      <c r="AN70" s="143"/>
      <c r="AO70" s="144"/>
      <c r="AP70" s="84"/>
      <c r="AQ70" s="149"/>
    </row>
    <row r="71" spans="28:43" x14ac:dyDescent="0.25">
      <c r="AB71" s="63"/>
      <c r="AC71" s="147"/>
      <c r="AD71" s="150"/>
      <c r="AE71" s="153"/>
      <c r="AK71" s="84"/>
      <c r="AN71" s="143"/>
      <c r="AO71" s="145"/>
      <c r="AP71" s="84"/>
      <c r="AQ71" s="149"/>
    </row>
    <row r="72" spans="28:43" x14ac:dyDescent="0.25">
      <c r="AB72" s="63"/>
      <c r="AC72" s="147"/>
      <c r="AD72" s="150"/>
      <c r="AE72" s="153"/>
      <c r="AK72" s="84"/>
      <c r="AN72" s="143"/>
      <c r="AO72" s="144"/>
      <c r="AP72" s="84"/>
      <c r="AQ72" s="149"/>
    </row>
    <row r="73" spans="28:43" x14ac:dyDescent="0.25">
      <c r="AB73" s="63"/>
      <c r="AC73" s="147"/>
      <c r="AD73" s="150"/>
      <c r="AE73" s="153"/>
      <c r="AK73" s="84"/>
      <c r="AN73" s="143"/>
      <c r="AO73" s="145"/>
      <c r="AP73" s="84"/>
      <c r="AQ73" s="149"/>
    </row>
    <row r="74" spans="28:43" x14ac:dyDescent="0.25">
      <c r="AB74" s="63"/>
      <c r="AC74" s="151"/>
      <c r="AD74" s="150"/>
      <c r="AE74" s="153"/>
      <c r="AK74" s="84"/>
      <c r="AN74" s="143"/>
      <c r="AO74" s="144"/>
      <c r="AP74" s="84"/>
      <c r="AQ74" s="149"/>
    </row>
    <row r="75" spans="28:43" x14ac:dyDescent="0.25">
      <c r="AB75" s="63"/>
      <c r="AC75" s="151"/>
      <c r="AD75" s="150"/>
      <c r="AE75" s="153"/>
      <c r="AK75" s="84"/>
      <c r="AN75" s="143"/>
      <c r="AO75" s="144"/>
      <c r="AP75" s="84"/>
      <c r="AQ75" s="149"/>
    </row>
    <row r="76" spans="28:43" x14ac:dyDescent="0.25">
      <c r="AB76" s="63"/>
      <c r="AC76" s="151"/>
      <c r="AD76" s="150"/>
      <c r="AE76" s="153"/>
      <c r="AK76" s="84"/>
      <c r="AN76" s="143"/>
      <c r="AO76" s="144"/>
      <c r="AP76" s="84"/>
      <c r="AQ76" s="149"/>
    </row>
    <row r="77" spans="28:43" x14ac:dyDescent="0.25">
      <c r="AB77" s="63"/>
      <c r="AD77" s="150"/>
      <c r="AE77" s="153"/>
      <c r="AK77" s="84"/>
      <c r="AN77" s="143"/>
      <c r="AO77" s="144"/>
      <c r="AP77" s="84"/>
      <c r="AQ77" s="149"/>
    </row>
    <row r="78" spans="28:43" x14ac:dyDescent="0.25">
      <c r="AB78" s="63"/>
      <c r="AD78" s="150"/>
      <c r="AE78" s="153"/>
      <c r="AK78" s="84"/>
      <c r="AN78" s="143"/>
      <c r="AO78" s="144"/>
      <c r="AP78" s="84"/>
      <c r="AQ78" s="149"/>
    </row>
    <row r="79" spans="28:43" x14ac:dyDescent="0.25">
      <c r="AB79" s="63"/>
      <c r="AD79" s="150"/>
      <c r="AE79" s="153"/>
      <c r="AK79" s="84"/>
      <c r="AN79" s="143"/>
      <c r="AO79" s="144"/>
      <c r="AP79" s="84"/>
      <c r="AQ79" s="149"/>
    </row>
    <row r="80" spans="28:43" x14ac:dyDescent="0.25">
      <c r="AB80" s="63"/>
      <c r="AD80" s="150"/>
      <c r="AE80" s="153"/>
      <c r="AK80" s="84"/>
      <c r="AN80" s="143"/>
      <c r="AO80" s="144"/>
      <c r="AP80" s="84"/>
      <c r="AQ80" s="149"/>
    </row>
    <row r="81" spans="28:43" x14ac:dyDescent="0.25">
      <c r="AB81" s="63"/>
      <c r="AD81" s="150"/>
      <c r="AE81" s="153"/>
      <c r="AK81" s="84"/>
      <c r="AN81" s="143"/>
      <c r="AO81" s="146"/>
      <c r="AP81" s="84"/>
      <c r="AQ81" s="149"/>
    </row>
    <row r="82" spans="28:43" x14ac:dyDescent="0.25">
      <c r="AB82" s="63"/>
      <c r="AD82" s="150"/>
      <c r="AE82" s="153"/>
      <c r="AK82" s="84"/>
      <c r="AN82" s="143"/>
      <c r="AO82" s="144"/>
      <c r="AP82" s="84"/>
      <c r="AQ82" s="149"/>
    </row>
    <row r="83" spans="28:43" x14ac:dyDescent="0.25">
      <c r="AB83" s="63"/>
      <c r="AD83" s="150"/>
      <c r="AE83" s="153"/>
      <c r="AK83" s="84"/>
      <c r="AN83" s="143"/>
      <c r="AO83" s="144"/>
      <c r="AP83" s="84"/>
      <c r="AQ83" s="149"/>
    </row>
    <row r="84" spans="28:43" x14ac:dyDescent="0.25">
      <c r="AB84" s="63"/>
      <c r="AD84" s="150"/>
      <c r="AE84" s="153"/>
      <c r="AK84" s="84"/>
      <c r="AN84" s="143"/>
      <c r="AO84" s="144"/>
      <c r="AP84" s="84"/>
      <c r="AQ84" s="149"/>
    </row>
    <row r="85" spans="28:43" x14ac:dyDescent="0.25">
      <c r="AB85" s="63"/>
      <c r="AD85" s="150"/>
      <c r="AE85" s="153"/>
      <c r="AK85" s="84"/>
      <c r="AN85" s="143"/>
      <c r="AO85" s="144"/>
      <c r="AP85" s="84"/>
      <c r="AQ85" s="149"/>
    </row>
    <row r="86" spans="28:43" x14ac:dyDescent="0.25">
      <c r="AB86" s="152"/>
      <c r="AD86" s="150"/>
      <c r="AE86" s="153"/>
      <c r="AK86" s="84"/>
      <c r="AN86" s="143"/>
      <c r="AO86" s="144"/>
      <c r="AP86" s="84"/>
      <c r="AQ86" s="149"/>
    </row>
    <row r="87" spans="28:43" x14ac:dyDescent="0.25">
      <c r="AQ87" s="149"/>
    </row>
    <row r="88" spans="28:43" x14ac:dyDescent="0.25">
      <c r="AQ88" s="149"/>
    </row>
    <row r="89" spans="28:43" x14ac:dyDescent="0.25">
      <c r="AQ89" s="149"/>
    </row>
    <row r="90" spans="28:43" x14ac:dyDescent="0.25">
      <c r="AQ90" s="149"/>
    </row>
  </sheetData>
  <mergeCells count="16">
    <mergeCell ref="AB1:AN1"/>
    <mergeCell ref="N40:V40"/>
    <mergeCell ref="N41:V41"/>
    <mergeCell ref="N1:V1"/>
    <mergeCell ref="T35:U35"/>
    <mergeCell ref="T36:U36"/>
    <mergeCell ref="N39:O39"/>
    <mergeCell ref="T39:U39"/>
    <mergeCell ref="AB41:AN41"/>
    <mergeCell ref="B41:J41"/>
    <mergeCell ref="B1:J1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82A7-EA75-4CEC-9931-E128591ABA58}">
  <sheetPr>
    <pageSetUpPr fitToPage="1"/>
  </sheetPr>
  <dimension ref="B1:Y50"/>
  <sheetViews>
    <sheetView zoomScale="85" zoomScaleNormal="85" workbookViewId="0">
      <selection activeCell="I22" sqref="I2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3" width="13.42578125" customWidth="1"/>
    <col min="14" max="14" width="12" bestFit="1" customWidth="1"/>
    <col min="15" max="15" width="11.28515625" customWidth="1"/>
    <col min="16" max="16" width="10.28515625" bestFit="1" customWidth="1"/>
    <col min="17" max="17" width="10.5703125" customWidth="1"/>
    <col min="18" max="18" width="14" bestFit="1" customWidth="1"/>
    <col min="19" max="19" width="17.42578125" bestFit="1" customWidth="1"/>
    <col min="20" max="22" width="15" customWidth="1"/>
    <col min="23" max="23" width="11.85546875" bestFit="1" customWidth="1"/>
    <col min="24" max="24" width="14.28515625" bestFit="1" customWidth="1"/>
    <col min="25" max="25" width="10.28515625" bestFit="1" customWidth="1"/>
    <col min="26" max="27" width="9.5703125" bestFit="1" customWidth="1"/>
    <col min="28" max="28" width="8" bestFit="1" customWidth="1"/>
  </cols>
  <sheetData>
    <row r="1" spans="2:23" ht="15.75" thickBot="1" x14ac:dyDescent="0.3"/>
    <row r="2" spans="2:23" ht="15.75" thickBot="1" x14ac:dyDescent="0.3">
      <c r="B2" s="171" t="s">
        <v>18</v>
      </c>
      <c r="C2" s="172"/>
      <c r="D2" s="172"/>
      <c r="E2" s="172"/>
      <c r="F2" s="172"/>
      <c r="G2" s="172"/>
      <c r="H2" s="172"/>
      <c r="I2" s="172"/>
      <c r="J2" s="173"/>
      <c r="N2" s="171" t="s">
        <v>60</v>
      </c>
      <c r="O2" s="172"/>
      <c r="P2" s="172"/>
      <c r="Q2" s="172"/>
      <c r="R2" s="172"/>
      <c r="S2" s="172"/>
      <c r="T2" s="172"/>
      <c r="U2" s="172"/>
      <c r="V2" s="173"/>
    </row>
    <row r="3" spans="2:23" x14ac:dyDescent="0.25">
      <c r="B3" s="6" t="s">
        <v>0</v>
      </c>
      <c r="C3" s="7" t="s">
        <v>7</v>
      </c>
      <c r="D3" s="7" t="s">
        <v>7</v>
      </c>
      <c r="E3" s="8" t="s">
        <v>8</v>
      </c>
      <c r="F3" s="9" t="s">
        <v>1</v>
      </c>
      <c r="G3" s="6" t="s">
        <v>0</v>
      </c>
      <c r="H3" s="10"/>
      <c r="I3" s="11" t="s">
        <v>9</v>
      </c>
      <c r="J3" s="12" t="s">
        <v>1</v>
      </c>
      <c r="N3" s="6" t="s">
        <v>0</v>
      </c>
      <c r="O3" s="7" t="s">
        <v>7</v>
      </c>
      <c r="P3" s="7" t="s">
        <v>7</v>
      </c>
      <c r="Q3" s="8" t="s">
        <v>8</v>
      </c>
      <c r="R3" s="9" t="s">
        <v>1</v>
      </c>
      <c r="S3" s="6" t="s">
        <v>0</v>
      </c>
      <c r="T3" s="10"/>
      <c r="U3" s="11" t="s">
        <v>9</v>
      </c>
      <c r="V3" s="12" t="s">
        <v>1</v>
      </c>
    </row>
    <row r="4" spans="2:23" x14ac:dyDescent="0.25">
      <c r="B4" s="17">
        <v>46113</v>
      </c>
      <c r="C4" s="18">
        <v>22471</v>
      </c>
      <c r="D4" s="15"/>
      <c r="E4" s="25">
        <v>27.8404176975566</v>
      </c>
      <c r="F4" s="19">
        <f>E4*C4</f>
        <v>625602.02608179429</v>
      </c>
      <c r="G4" s="20"/>
      <c r="H4" s="21" t="s">
        <v>5</v>
      </c>
      <c r="I4" s="22"/>
      <c r="J4" s="23">
        <f>-'MART 2026'!J39</f>
        <v>-31.290798127651215</v>
      </c>
      <c r="L4" s="79" t="s">
        <v>106</v>
      </c>
      <c r="M4" s="158"/>
      <c r="N4" s="159">
        <v>46113</v>
      </c>
      <c r="O4" s="160">
        <v>22563</v>
      </c>
      <c r="P4" s="15"/>
      <c r="Q4" s="25">
        <v>27.25</v>
      </c>
      <c r="R4" s="19">
        <f>Q4*O4</f>
        <v>614841.75</v>
      </c>
      <c r="S4" s="20"/>
      <c r="T4" s="21" t="s">
        <v>5</v>
      </c>
      <c r="U4" s="22"/>
      <c r="V4" s="23">
        <f>-'MART 2026'!V39</f>
        <v>4.567999392747879E-3</v>
      </c>
    </row>
    <row r="5" spans="2:23" x14ac:dyDescent="0.25">
      <c r="B5" s="17">
        <v>46114</v>
      </c>
      <c r="C5" s="58">
        <v>22194</v>
      </c>
      <c r="D5" s="15"/>
      <c r="E5" s="25">
        <v>27.8404176975566</v>
      </c>
      <c r="F5" s="19">
        <f t="shared" ref="F5:F34" si="0">E5*C5</f>
        <v>617890.23037957121</v>
      </c>
      <c r="G5" s="20" t="s">
        <v>10</v>
      </c>
      <c r="H5" s="21"/>
      <c r="I5" s="22"/>
      <c r="J5" s="23"/>
      <c r="L5" s="100"/>
      <c r="N5" s="17">
        <v>46114</v>
      </c>
      <c r="O5" s="15">
        <v>22835</v>
      </c>
      <c r="P5" s="15"/>
      <c r="Q5" s="25">
        <v>27.25</v>
      </c>
      <c r="R5" s="19">
        <f t="shared" ref="R5:R34" si="1">Q5*O5</f>
        <v>622253.75</v>
      </c>
      <c r="S5" s="20" t="s">
        <v>10</v>
      </c>
      <c r="T5" s="21"/>
      <c r="U5" s="22"/>
      <c r="V5" s="23"/>
    </row>
    <row r="6" spans="2:23" x14ac:dyDescent="0.25">
      <c r="B6" s="17">
        <v>46115</v>
      </c>
      <c r="C6" s="18">
        <v>22147</v>
      </c>
      <c r="D6" s="15"/>
      <c r="E6" s="25">
        <v>27.8404176975566</v>
      </c>
      <c r="F6" s="19">
        <f t="shared" si="0"/>
        <v>616581.730747786</v>
      </c>
      <c r="G6" s="20" t="s">
        <v>10</v>
      </c>
      <c r="H6" s="21"/>
      <c r="I6" s="22"/>
      <c r="J6" s="23"/>
      <c r="L6" s="100"/>
      <c r="N6" s="17">
        <v>46115</v>
      </c>
      <c r="O6" s="15">
        <v>23398</v>
      </c>
      <c r="P6" s="15"/>
      <c r="Q6" s="25">
        <v>27.25</v>
      </c>
      <c r="R6" s="19">
        <f t="shared" si="1"/>
        <v>637595.5</v>
      </c>
      <c r="S6" s="20" t="s">
        <v>10</v>
      </c>
      <c r="T6" s="21"/>
      <c r="U6" s="22"/>
      <c r="V6" s="23"/>
    </row>
    <row r="7" spans="2:23" x14ac:dyDescent="0.25">
      <c r="B7" s="17">
        <v>46116</v>
      </c>
      <c r="C7" s="58">
        <v>22126</v>
      </c>
      <c r="D7" s="15"/>
      <c r="E7" s="25">
        <v>27.8404176975566</v>
      </c>
      <c r="F7" s="19">
        <f t="shared" si="0"/>
        <v>615997.08197613736</v>
      </c>
      <c r="G7" s="20"/>
      <c r="H7" s="21" t="s">
        <v>11</v>
      </c>
      <c r="I7" s="22"/>
      <c r="J7" s="23"/>
      <c r="L7" s="100"/>
      <c r="N7" s="17">
        <v>46116</v>
      </c>
      <c r="O7" s="15"/>
      <c r="P7" s="15"/>
      <c r="Q7" s="25">
        <v>27.25</v>
      </c>
      <c r="R7" s="19">
        <f t="shared" si="1"/>
        <v>0</v>
      </c>
      <c r="S7" s="20"/>
      <c r="T7" s="21" t="s">
        <v>11</v>
      </c>
      <c r="U7" s="22"/>
      <c r="V7" s="23"/>
    </row>
    <row r="8" spans="2:23" x14ac:dyDescent="0.25">
      <c r="B8" s="17">
        <v>46117</v>
      </c>
      <c r="C8" s="18">
        <v>21956</v>
      </c>
      <c r="D8" s="15"/>
      <c r="E8" s="25">
        <v>27.8404176975566</v>
      </c>
      <c r="F8" s="19">
        <f t="shared" si="0"/>
        <v>611264.21096755273</v>
      </c>
      <c r="G8" s="26"/>
      <c r="H8" s="27"/>
      <c r="I8" s="1"/>
      <c r="J8" s="28"/>
      <c r="L8" s="100"/>
      <c r="N8" s="17">
        <v>46117</v>
      </c>
      <c r="O8" s="15">
        <v>23204</v>
      </c>
      <c r="P8" s="15"/>
      <c r="Q8" s="25">
        <v>27.25</v>
      </c>
      <c r="R8" s="19">
        <f t="shared" si="1"/>
        <v>632309</v>
      </c>
      <c r="S8" s="26"/>
      <c r="T8" s="27"/>
      <c r="U8" s="1"/>
      <c r="V8" s="28"/>
    </row>
    <row r="9" spans="2:23" x14ac:dyDescent="0.25">
      <c r="B9" s="17">
        <v>46118</v>
      </c>
      <c r="C9" s="18">
        <v>21989</v>
      </c>
      <c r="D9" s="15"/>
      <c r="E9" s="25">
        <v>27.8404176975566</v>
      </c>
      <c r="F9" s="19">
        <f t="shared" si="0"/>
        <v>612182.9447515721</v>
      </c>
      <c r="G9" s="26"/>
      <c r="H9" s="27"/>
      <c r="I9" s="1"/>
      <c r="J9" s="28"/>
      <c r="L9" s="100"/>
      <c r="N9" s="17">
        <v>46118</v>
      </c>
      <c r="O9" s="15">
        <v>21903</v>
      </c>
      <c r="P9" s="15"/>
      <c r="Q9" s="25">
        <v>27.25</v>
      </c>
      <c r="R9" s="19">
        <f t="shared" si="1"/>
        <v>596856.75</v>
      </c>
      <c r="S9" s="26"/>
      <c r="T9" s="27"/>
      <c r="U9" s="1"/>
      <c r="V9" s="28"/>
    </row>
    <row r="10" spans="2:23" x14ac:dyDescent="0.25">
      <c r="B10" s="17">
        <v>46119</v>
      </c>
      <c r="C10" s="18">
        <v>21782</v>
      </c>
      <c r="D10" s="15"/>
      <c r="E10" s="25">
        <v>27.8404176975566</v>
      </c>
      <c r="F10" s="19">
        <f t="shared" si="0"/>
        <v>606419.97828817787</v>
      </c>
      <c r="G10" s="26" t="s">
        <v>81</v>
      </c>
      <c r="H10" s="27" t="s">
        <v>69</v>
      </c>
      <c r="I10" s="1"/>
      <c r="J10" s="28"/>
      <c r="L10" s="100"/>
      <c r="N10" s="17">
        <v>46119</v>
      </c>
      <c r="O10" s="15">
        <v>22019</v>
      </c>
      <c r="P10" s="15"/>
      <c r="Q10" s="25">
        <v>27.25</v>
      </c>
      <c r="R10" s="19">
        <f t="shared" si="1"/>
        <v>600017.75</v>
      </c>
      <c r="S10" s="26"/>
      <c r="T10" s="27" t="s">
        <v>91</v>
      </c>
      <c r="U10" s="1"/>
      <c r="V10" s="28">
        <f>0.2222*O37*1.01</f>
        <v>105650.92051800001</v>
      </c>
    </row>
    <row r="11" spans="2:23" ht="15.75" x14ac:dyDescent="0.25">
      <c r="B11" s="17">
        <v>46120</v>
      </c>
      <c r="C11" s="18">
        <v>21335</v>
      </c>
      <c r="D11" s="15"/>
      <c r="E11" s="25">
        <v>27.8404176975566</v>
      </c>
      <c r="F11" s="19">
        <f t="shared" si="0"/>
        <v>593975.31157737004</v>
      </c>
      <c r="G11" s="26"/>
      <c r="H11" s="27"/>
      <c r="I11" s="1"/>
      <c r="J11" s="28"/>
      <c r="L11" s="100"/>
      <c r="N11" s="17">
        <v>46120</v>
      </c>
      <c r="O11" s="15">
        <v>22520</v>
      </c>
      <c r="P11" s="15"/>
      <c r="Q11" s="25">
        <v>27.25</v>
      </c>
      <c r="R11" s="19">
        <f t="shared" si="1"/>
        <v>613670</v>
      </c>
      <c r="S11" s="26"/>
      <c r="T11" s="27" t="s">
        <v>63</v>
      </c>
      <c r="U11" s="1"/>
      <c r="V11" s="28">
        <v>121613.75577</v>
      </c>
      <c r="W11" s="154"/>
    </row>
    <row r="12" spans="2:23" x14ac:dyDescent="0.25">
      <c r="B12" s="17">
        <v>46121</v>
      </c>
      <c r="C12" s="18">
        <v>21190</v>
      </c>
      <c r="D12" s="15"/>
      <c r="E12" s="25">
        <v>27.8404176975566</v>
      </c>
      <c r="F12" s="19">
        <f t="shared" si="0"/>
        <v>589938.4510112243</v>
      </c>
      <c r="G12" s="26"/>
      <c r="H12" s="27"/>
      <c r="I12" s="93" t="s">
        <v>77</v>
      </c>
      <c r="J12" s="28"/>
      <c r="L12" s="100"/>
      <c r="N12" s="17">
        <v>46121</v>
      </c>
      <c r="O12" s="15">
        <v>23010</v>
      </c>
      <c r="P12" s="15"/>
      <c r="Q12" s="25">
        <v>27.25</v>
      </c>
      <c r="R12" s="19">
        <f t="shared" si="1"/>
        <v>627022.5</v>
      </c>
      <c r="S12" s="26"/>
      <c r="T12" s="27"/>
      <c r="U12" s="1"/>
      <c r="V12" s="28"/>
    </row>
    <row r="13" spans="2:23" x14ac:dyDescent="0.25">
      <c r="B13" s="17">
        <v>46122</v>
      </c>
      <c r="C13" s="18">
        <v>20830</v>
      </c>
      <c r="D13" s="15"/>
      <c r="E13" s="25">
        <v>27.8404176975566</v>
      </c>
      <c r="F13" s="19">
        <f t="shared" si="0"/>
        <v>579915.90064010397</v>
      </c>
      <c r="G13" s="26"/>
      <c r="H13" s="27"/>
      <c r="I13" s="93" t="s">
        <v>78</v>
      </c>
      <c r="J13" s="28"/>
      <c r="L13" s="100"/>
      <c r="N13" s="17">
        <v>46122</v>
      </c>
      <c r="O13" s="15">
        <v>0</v>
      </c>
      <c r="P13" s="15"/>
      <c r="Q13" s="25">
        <v>27.25</v>
      </c>
      <c r="R13" s="19">
        <f t="shared" si="1"/>
        <v>0</v>
      </c>
      <c r="S13" s="26"/>
      <c r="T13" s="27"/>
      <c r="U13" s="1"/>
      <c r="V13" s="28"/>
    </row>
    <row r="14" spans="2:23" x14ac:dyDescent="0.25">
      <c r="B14" s="17">
        <v>46123</v>
      </c>
      <c r="C14" s="18">
        <v>21058</v>
      </c>
      <c r="D14" s="15"/>
      <c r="E14" s="25">
        <v>27.8404176975566</v>
      </c>
      <c r="F14" s="19">
        <f t="shared" si="0"/>
        <v>586263.51587514684</v>
      </c>
      <c r="G14" s="26"/>
      <c r="H14" s="27"/>
      <c r="I14" s="93" t="s">
        <v>79</v>
      </c>
      <c r="J14" s="28"/>
      <c r="L14" s="100"/>
      <c r="N14" s="17">
        <v>46123</v>
      </c>
      <c r="O14" s="15">
        <v>0</v>
      </c>
      <c r="P14" s="15"/>
      <c r="Q14" s="25">
        <v>27.25</v>
      </c>
      <c r="R14" s="19">
        <f t="shared" si="1"/>
        <v>0</v>
      </c>
      <c r="S14" s="26"/>
      <c r="T14" s="27"/>
      <c r="U14" s="1"/>
      <c r="V14" s="28"/>
    </row>
    <row r="15" spans="2:23" x14ac:dyDescent="0.25">
      <c r="B15" s="17">
        <v>46124</v>
      </c>
      <c r="C15" s="58">
        <v>20684</v>
      </c>
      <c r="D15" s="15"/>
      <c r="E15" s="25">
        <v>27.8404176975566</v>
      </c>
      <c r="F15" s="19">
        <f t="shared" si="0"/>
        <v>575851.19965626067</v>
      </c>
      <c r="G15" s="32"/>
      <c r="H15" s="27"/>
      <c r="I15" s="1"/>
      <c r="J15" s="28"/>
      <c r="L15" s="100"/>
      <c r="N15" s="17">
        <v>46124</v>
      </c>
      <c r="O15" s="15">
        <v>20354</v>
      </c>
      <c r="P15" s="15"/>
      <c r="Q15" s="25">
        <v>27.25</v>
      </c>
      <c r="R15" s="19">
        <f t="shared" si="1"/>
        <v>554646.5</v>
      </c>
      <c r="S15" s="26"/>
      <c r="T15" s="27"/>
      <c r="U15" s="1"/>
      <c r="V15" s="87"/>
    </row>
    <row r="16" spans="2:23" x14ac:dyDescent="0.25">
      <c r="B16" s="17">
        <v>46125</v>
      </c>
      <c r="C16" s="18">
        <v>20830</v>
      </c>
      <c r="D16" s="15"/>
      <c r="E16" s="25">
        <v>27.8404176975566</v>
      </c>
      <c r="F16" s="19">
        <f t="shared" si="0"/>
        <v>579915.90064010397</v>
      </c>
      <c r="G16" s="32"/>
      <c r="H16" s="27"/>
      <c r="I16" s="1"/>
      <c r="J16" s="28"/>
      <c r="L16" s="100"/>
      <c r="N16" s="17">
        <v>46125</v>
      </c>
      <c r="O16" s="15">
        <v>21515</v>
      </c>
      <c r="P16" s="15"/>
      <c r="Q16" s="25">
        <v>27.25</v>
      </c>
      <c r="R16" s="19">
        <f t="shared" si="1"/>
        <v>586283.75</v>
      </c>
      <c r="S16" s="32"/>
      <c r="T16" s="27"/>
      <c r="U16" s="1"/>
      <c r="V16" s="28"/>
    </row>
    <row r="17" spans="2:25" x14ac:dyDescent="0.25">
      <c r="B17" s="17">
        <v>46126</v>
      </c>
      <c r="C17" s="18">
        <v>20915</v>
      </c>
      <c r="D17" s="15"/>
      <c r="E17" s="25">
        <v>27.8404176975566</v>
      </c>
      <c r="F17" s="19">
        <f t="shared" si="0"/>
        <v>582282.33614439634</v>
      </c>
      <c r="G17" s="32"/>
      <c r="H17" s="27"/>
      <c r="I17" s="1"/>
      <c r="J17" s="28"/>
      <c r="L17" s="100"/>
      <c r="N17" s="17">
        <v>46126</v>
      </c>
      <c r="O17" s="15">
        <v>22155</v>
      </c>
      <c r="P17" s="15"/>
      <c r="Q17" s="25">
        <v>27.25</v>
      </c>
      <c r="R17" s="19">
        <f t="shared" si="1"/>
        <v>603723.75</v>
      </c>
      <c r="S17" s="32"/>
      <c r="T17" s="183" t="s">
        <v>107</v>
      </c>
      <c r="U17" s="184"/>
      <c r="V17" s="28"/>
    </row>
    <row r="18" spans="2:25" x14ac:dyDescent="0.25">
      <c r="B18" s="17">
        <v>46127</v>
      </c>
      <c r="C18" s="18">
        <v>22761</v>
      </c>
      <c r="D18" s="15"/>
      <c r="E18" s="25">
        <v>27.8404176975566</v>
      </c>
      <c r="F18" s="19">
        <f t="shared" si="0"/>
        <v>633675.74721408577</v>
      </c>
      <c r="G18" s="26">
        <v>46149</v>
      </c>
      <c r="H18" s="85" t="s">
        <v>115</v>
      </c>
      <c r="I18" s="1"/>
      <c r="J18" s="28">
        <v>4259964.5199999996</v>
      </c>
      <c r="L18" s="100"/>
      <c r="N18" s="17">
        <v>46127</v>
      </c>
      <c r="O18" s="15">
        <v>22466</v>
      </c>
      <c r="P18" s="15"/>
      <c r="Q18" s="25">
        <v>27.25</v>
      </c>
      <c r="R18" s="19">
        <f t="shared" si="1"/>
        <v>612198.5</v>
      </c>
      <c r="S18" s="32"/>
      <c r="T18" s="185"/>
      <c r="U18" s="186"/>
      <c r="V18" s="28"/>
    </row>
    <row r="19" spans="2:25" x14ac:dyDescent="0.25">
      <c r="B19" s="17">
        <v>46128</v>
      </c>
      <c r="C19" s="58">
        <v>19041</v>
      </c>
      <c r="D19" s="15"/>
      <c r="E19" s="25">
        <v>27.8404176975566</v>
      </c>
      <c r="F19" s="19">
        <f t="shared" si="0"/>
        <v>530109.39337917522</v>
      </c>
      <c r="G19" s="32"/>
      <c r="H19" s="27"/>
      <c r="I19" s="1"/>
      <c r="J19" s="28"/>
      <c r="L19" s="100"/>
      <c r="N19" s="17">
        <v>46128</v>
      </c>
      <c r="O19" s="15">
        <v>20233</v>
      </c>
      <c r="P19" s="15"/>
      <c r="Q19" s="25">
        <v>27.25</v>
      </c>
      <c r="R19" s="19">
        <f t="shared" si="1"/>
        <v>551349.25</v>
      </c>
      <c r="S19" s="32"/>
      <c r="T19" s="185"/>
      <c r="U19" s="186"/>
      <c r="V19" s="28"/>
    </row>
    <row r="20" spans="2:25" x14ac:dyDescent="0.25">
      <c r="B20" s="17">
        <v>46129</v>
      </c>
      <c r="C20" s="18">
        <v>20291</v>
      </c>
      <c r="D20" s="15"/>
      <c r="E20" s="25">
        <v>27.8404176975566</v>
      </c>
      <c r="F20" s="19">
        <f t="shared" si="0"/>
        <v>564909.91550112097</v>
      </c>
      <c r="G20" s="32"/>
      <c r="H20" s="27"/>
      <c r="I20" s="1"/>
      <c r="J20" s="28"/>
      <c r="L20" s="100"/>
      <c r="N20" s="17">
        <v>46129</v>
      </c>
      <c r="O20" s="15">
        <v>0</v>
      </c>
      <c r="P20" s="15"/>
      <c r="Q20" s="25">
        <v>27.25</v>
      </c>
      <c r="R20" s="19">
        <f t="shared" si="1"/>
        <v>0</v>
      </c>
      <c r="S20" s="32"/>
      <c r="T20" s="185"/>
      <c r="U20" s="186"/>
      <c r="V20" s="28"/>
    </row>
    <row r="21" spans="2:25" x14ac:dyDescent="0.25">
      <c r="B21" s="17">
        <v>46130</v>
      </c>
      <c r="C21" s="58">
        <v>20884</v>
      </c>
      <c r="D21" s="15"/>
      <c r="E21" s="25">
        <v>27.8404176975566</v>
      </c>
      <c r="F21" s="19">
        <f t="shared" si="0"/>
        <v>581419.28319577198</v>
      </c>
      <c r="G21" s="32"/>
      <c r="H21" s="27"/>
      <c r="I21" s="1"/>
      <c r="J21" s="28"/>
      <c r="L21" s="100"/>
      <c r="N21" s="17">
        <v>46130</v>
      </c>
      <c r="O21" s="15">
        <v>0</v>
      </c>
      <c r="P21" s="15"/>
      <c r="Q21" s="25">
        <v>27.25</v>
      </c>
      <c r="R21" s="19">
        <f t="shared" si="1"/>
        <v>0</v>
      </c>
      <c r="S21" s="32"/>
      <c r="T21" s="185"/>
      <c r="U21" s="186"/>
      <c r="V21" s="28"/>
    </row>
    <row r="22" spans="2:25" x14ac:dyDescent="0.25">
      <c r="B22" s="17">
        <v>46131</v>
      </c>
      <c r="C22" s="18">
        <v>19258</v>
      </c>
      <c r="D22" s="15"/>
      <c r="E22" s="25">
        <v>27.8404176975566</v>
      </c>
      <c r="F22" s="19">
        <f t="shared" si="0"/>
        <v>536150.76401954505</v>
      </c>
      <c r="G22" s="32"/>
      <c r="H22" s="27"/>
      <c r="I22" s="1"/>
      <c r="J22" s="28"/>
      <c r="L22" s="100"/>
      <c r="N22" s="17">
        <v>46131</v>
      </c>
      <c r="O22" s="15">
        <v>22854</v>
      </c>
      <c r="P22" s="15"/>
      <c r="Q22" s="25">
        <v>27.25</v>
      </c>
      <c r="R22" s="19">
        <f t="shared" si="1"/>
        <v>622771.5</v>
      </c>
      <c r="S22" s="32"/>
      <c r="T22" s="187"/>
      <c r="U22" s="188"/>
      <c r="V22" s="28"/>
    </row>
    <row r="23" spans="2:25" x14ac:dyDescent="0.25">
      <c r="B23" s="17">
        <v>46132</v>
      </c>
      <c r="C23" s="18">
        <v>19656</v>
      </c>
      <c r="D23" s="15"/>
      <c r="E23" s="25">
        <v>27.8404176975566</v>
      </c>
      <c r="F23" s="19">
        <f t="shared" si="0"/>
        <v>547231.25026317255</v>
      </c>
      <c r="G23" s="32"/>
      <c r="H23" s="27"/>
      <c r="I23" s="1"/>
      <c r="J23" s="28"/>
      <c r="L23" s="100"/>
      <c r="N23" s="17">
        <v>46132</v>
      </c>
      <c r="O23" s="15">
        <v>23049</v>
      </c>
      <c r="P23" s="15"/>
      <c r="Q23" s="25">
        <v>27.25</v>
      </c>
      <c r="R23" s="19">
        <f t="shared" si="1"/>
        <v>628085.25</v>
      </c>
      <c r="S23" s="32"/>
      <c r="T23" s="27"/>
      <c r="U23" s="1"/>
      <c r="V23" s="28"/>
      <c r="Y23">
        <v>1456</v>
      </c>
    </row>
    <row r="24" spans="2:25" x14ac:dyDescent="0.25">
      <c r="B24" s="17">
        <v>46133</v>
      </c>
      <c r="C24" s="18">
        <v>20306</v>
      </c>
      <c r="D24" s="15"/>
      <c r="E24" s="25">
        <v>27.8404176975566</v>
      </c>
      <c r="F24" s="19">
        <f t="shared" si="0"/>
        <v>565327.52176658437</v>
      </c>
      <c r="G24" s="32"/>
      <c r="H24" s="27"/>
      <c r="I24" s="1"/>
      <c r="J24" s="28"/>
      <c r="L24" s="100"/>
      <c r="N24" s="17">
        <v>46133</v>
      </c>
      <c r="O24" s="15">
        <v>22738</v>
      </c>
      <c r="P24" s="15"/>
      <c r="Q24" s="25">
        <v>27.25</v>
      </c>
      <c r="R24" s="19">
        <f t="shared" si="1"/>
        <v>619610.5</v>
      </c>
      <c r="S24" s="32"/>
      <c r="T24" s="27"/>
      <c r="U24" s="1"/>
      <c r="V24" s="28"/>
      <c r="Y24">
        <v>1384</v>
      </c>
    </row>
    <row r="25" spans="2:25" x14ac:dyDescent="0.25">
      <c r="B25" s="17">
        <v>46134</v>
      </c>
      <c r="C25" s="18">
        <v>19121</v>
      </c>
      <c r="D25" s="15"/>
      <c r="E25" s="25">
        <v>27.8404176975566</v>
      </c>
      <c r="F25" s="19">
        <f t="shared" si="0"/>
        <v>532336.62679497979</v>
      </c>
      <c r="G25" s="32"/>
      <c r="H25" s="27"/>
      <c r="I25" s="1"/>
      <c r="J25" s="28"/>
      <c r="L25" s="100"/>
      <c r="N25" s="17">
        <v>46134</v>
      </c>
      <c r="O25" s="15"/>
      <c r="P25" s="15"/>
      <c r="Q25" s="25">
        <v>27.25</v>
      </c>
      <c r="R25" s="19">
        <f t="shared" si="1"/>
        <v>0</v>
      </c>
      <c r="S25" s="32"/>
      <c r="T25" s="27"/>
      <c r="U25" s="1"/>
      <c r="V25" s="28"/>
      <c r="Y25">
        <f>+Y23-Y24</f>
        <v>72</v>
      </c>
    </row>
    <row r="26" spans="2:25" x14ac:dyDescent="0.25">
      <c r="B26" s="17">
        <v>46135</v>
      </c>
      <c r="C26" s="18">
        <v>39766</v>
      </c>
      <c r="D26" s="15"/>
      <c r="E26" s="25">
        <v>27.8404176975566</v>
      </c>
      <c r="F26" s="19">
        <f t="shared" si="0"/>
        <v>1107102.0501610357</v>
      </c>
      <c r="G26" s="32"/>
      <c r="H26" s="27"/>
      <c r="I26" s="1"/>
      <c r="J26" s="28"/>
      <c r="L26" s="100"/>
      <c r="M26" s="2"/>
      <c r="N26" s="17">
        <v>46135</v>
      </c>
      <c r="O26" s="15">
        <v>24194</v>
      </c>
      <c r="P26" s="15"/>
      <c r="Q26" s="25">
        <v>27.25</v>
      </c>
      <c r="R26" s="19">
        <f t="shared" si="1"/>
        <v>659286.5</v>
      </c>
      <c r="S26" s="32"/>
      <c r="T26" s="27"/>
      <c r="U26" s="1"/>
      <c r="V26" s="28"/>
    </row>
    <row r="27" spans="2:25" x14ac:dyDescent="0.25">
      <c r="B27" s="17">
        <v>46136</v>
      </c>
      <c r="C27" s="18">
        <v>44898</v>
      </c>
      <c r="D27" s="15"/>
      <c r="E27" s="25">
        <v>27.8404176975566</v>
      </c>
      <c r="F27" s="19">
        <f t="shared" si="0"/>
        <v>1249979.0737848962</v>
      </c>
      <c r="G27" s="32"/>
      <c r="H27" s="27"/>
      <c r="I27" s="1"/>
      <c r="J27" s="28"/>
      <c r="L27" s="100"/>
      <c r="M27" s="57"/>
      <c r="N27" s="17">
        <v>46136</v>
      </c>
      <c r="O27" s="157"/>
      <c r="P27" s="15"/>
      <c r="Q27" s="25">
        <v>27.25</v>
      </c>
      <c r="R27" s="19">
        <f t="shared" si="1"/>
        <v>0</v>
      </c>
      <c r="S27" s="32"/>
      <c r="T27" s="27"/>
      <c r="U27" s="1"/>
      <c r="V27" s="28"/>
    </row>
    <row r="28" spans="2:25" x14ac:dyDescent="0.25">
      <c r="B28" s="17">
        <v>46137</v>
      </c>
      <c r="C28" s="18">
        <v>45649</v>
      </c>
      <c r="D28" s="15"/>
      <c r="E28" s="25">
        <v>27.8404176975566</v>
      </c>
      <c r="F28" s="19">
        <f t="shared" si="0"/>
        <v>1270887.2274757612</v>
      </c>
      <c r="G28" s="32"/>
      <c r="H28" s="27"/>
      <c r="I28" s="1"/>
      <c r="J28" s="28"/>
      <c r="L28" s="100"/>
      <c r="M28" s="57"/>
      <c r="N28" s="17">
        <v>46137</v>
      </c>
      <c r="O28" s="15"/>
      <c r="P28" s="15"/>
      <c r="Q28" s="25">
        <v>27.25</v>
      </c>
      <c r="R28" s="19">
        <f t="shared" si="1"/>
        <v>0</v>
      </c>
      <c r="S28" s="32"/>
      <c r="T28" s="27"/>
      <c r="U28" s="1"/>
      <c r="V28" s="28"/>
    </row>
    <row r="29" spans="2:25" x14ac:dyDescent="0.25">
      <c r="B29" s="17">
        <v>46138</v>
      </c>
      <c r="C29" s="57">
        <v>20010</v>
      </c>
      <c r="D29" s="15"/>
      <c r="E29" s="25">
        <v>27.8404176975566</v>
      </c>
      <c r="F29" s="19">
        <f t="shared" si="0"/>
        <v>557086.75812810753</v>
      </c>
      <c r="G29" s="32"/>
      <c r="H29" s="27"/>
      <c r="I29" s="1"/>
      <c r="J29" s="28"/>
      <c r="L29" s="100"/>
      <c r="M29" s="3"/>
      <c r="N29" s="17">
        <v>46138</v>
      </c>
      <c r="O29" s="157">
        <v>23147</v>
      </c>
      <c r="P29" s="15"/>
      <c r="Q29" s="25">
        <v>27.25</v>
      </c>
      <c r="R29" s="19">
        <f t="shared" si="1"/>
        <v>630755.75</v>
      </c>
      <c r="S29" s="32"/>
      <c r="T29" s="27"/>
      <c r="U29" s="1"/>
      <c r="V29" s="28"/>
    </row>
    <row r="30" spans="2:25" x14ac:dyDescent="0.25">
      <c r="B30" s="17">
        <v>46139</v>
      </c>
      <c r="C30" s="18">
        <v>23616</v>
      </c>
      <c r="D30" s="15"/>
      <c r="E30" s="25">
        <v>27.8404176975566</v>
      </c>
      <c r="F30" s="19">
        <f t="shared" si="0"/>
        <v>657479.3043454967</v>
      </c>
      <c r="G30" s="32"/>
      <c r="H30" s="27"/>
      <c r="I30" s="1"/>
      <c r="J30" s="28"/>
      <c r="L30" s="100"/>
      <c r="M30" s="3"/>
      <c r="N30" s="17">
        <v>46139</v>
      </c>
      <c r="O30" s="157">
        <v>23027</v>
      </c>
      <c r="P30" s="15"/>
      <c r="Q30" s="25">
        <v>27.25</v>
      </c>
      <c r="R30" s="19">
        <f t="shared" si="1"/>
        <v>627485.75</v>
      </c>
      <c r="S30" s="32"/>
      <c r="T30" s="27"/>
      <c r="U30" s="1"/>
      <c r="V30" s="28"/>
    </row>
    <row r="31" spans="2:25" x14ac:dyDescent="0.25">
      <c r="B31" s="17">
        <v>46140</v>
      </c>
      <c r="C31" s="18">
        <v>23451</v>
      </c>
      <c r="D31" s="15"/>
      <c r="E31" s="25">
        <v>27.8404176975566</v>
      </c>
      <c r="F31" s="19">
        <f t="shared" si="0"/>
        <v>652885.63542539987</v>
      </c>
      <c r="G31" s="32"/>
      <c r="H31" s="27"/>
      <c r="I31" s="1"/>
      <c r="J31" s="28"/>
      <c r="L31" s="100"/>
      <c r="N31" s="17">
        <v>46140</v>
      </c>
      <c r="O31" s="157">
        <v>23158</v>
      </c>
      <c r="P31" s="15"/>
      <c r="Q31" s="25">
        <v>27.25</v>
      </c>
      <c r="R31" s="19">
        <f t="shared" si="1"/>
        <v>631055.5</v>
      </c>
      <c r="S31" s="32"/>
      <c r="T31" s="27"/>
      <c r="U31" s="1"/>
      <c r="V31" s="28"/>
    </row>
    <row r="32" spans="2:25" x14ac:dyDescent="0.25">
      <c r="B32" s="17">
        <v>46141</v>
      </c>
      <c r="C32" s="18">
        <v>23189</v>
      </c>
      <c r="D32" s="15"/>
      <c r="E32" s="25">
        <v>27.8404176975566</v>
      </c>
      <c r="F32" s="19">
        <f t="shared" si="0"/>
        <v>645591.44598863996</v>
      </c>
      <c r="G32" s="32"/>
      <c r="H32" s="27"/>
      <c r="I32" s="1"/>
      <c r="J32" s="28"/>
      <c r="L32" s="100"/>
      <c r="N32" s="17">
        <v>46141</v>
      </c>
      <c r="O32" s="157">
        <v>21883</v>
      </c>
      <c r="P32" s="15"/>
      <c r="Q32" s="25">
        <v>27.25</v>
      </c>
      <c r="R32" s="19">
        <f t="shared" si="1"/>
        <v>596311.75</v>
      </c>
      <c r="S32" s="32"/>
      <c r="T32" s="27"/>
      <c r="U32" s="1"/>
      <c r="V32" s="28"/>
    </row>
    <row r="33" spans="2:24" x14ac:dyDescent="0.25">
      <c r="B33" s="17">
        <v>46142</v>
      </c>
      <c r="C33" s="18">
        <v>32085</v>
      </c>
      <c r="D33" s="15"/>
      <c r="E33" s="25">
        <v>27.8404176975566</v>
      </c>
      <c r="F33" s="19">
        <f t="shared" si="0"/>
        <v>893259.80182610347</v>
      </c>
      <c r="G33" s="32"/>
      <c r="H33" s="27"/>
      <c r="I33" s="1"/>
      <c r="J33" s="28"/>
      <c r="N33" s="17">
        <v>46142</v>
      </c>
      <c r="O33" s="15"/>
      <c r="P33" s="15"/>
      <c r="Q33" s="25">
        <v>27.25</v>
      </c>
      <c r="R33" s="19">
        <f t="shared" si="1"/>
        <v>0</v>
      </c>
      <c r="S33" s="32"/>
      <c r="T33" s="27"/>
      <c r="U33" s="1"/>
      <c r="V33" s="28"/>
    </row>
    <row r="34" spans="2:24" ht="34.5" thickBot="1" x14ac:dyDescent="0.3">
      <c r="B34" s="97" t="s">
        <v>61</v>
      </c>
      <c r="C34" s="18">
        <v>-615</v>
      </c>
      <c r="D34" s="33"/>
      <c r="E34" s="25">
        <v>27.8404176975566</v>
      </c>
      <c r="F34" s="35">
        <f t="shared" si="0"/>
        <v>-17121.856883997309</v>
      </c>
      <c r="G34" s="36"/>
      <c r="H34" s="37"/>
      <c r="I34" s="38"/>
      <c r="J34" s="39"/>
      <c r="N34" s="97" t="s">
        <v>61</v>
      </c>
      <c r="O34" s="15">
        <v>-1456</v>
      </c>
      <c r="P34" s="33"/>
      <c r="Q34" s="25">
        <v>27.25</v>
      </c>
      <c r="R34" s="35">
        <f t="shared" si="1"/>
        <v>-39676</v>
      </c>
      <c r="S34" s="51"/>
      <c r="T34" s="88"/>
      <c r="U34" s="50"/>
      <c r="V34" s="52"/>
    </row>
    <row r="35" spans="2:24" x14ac:dyDescent="0.25">
      <c r="B35" s="40" t="s">
        <v>12</v>
      </c>
      <c r="C35" s="41">
        <f>SUM(C4:C34)</f>
        <v>714874</v>
      </c>
      <c r="D35" s="42">
        <f>SUM(D4:D34)</f>
        <v>0</v>
      </c>
      <c r="E35" s="43"/>
      <c r="F35" s="44" t="s">
        <v>1</v>
      </c>
      <c r="G35" s="45"/>
      <c r="H35" s="174" t="s">
        <v>3</v>
      </c>
      <c r="I35" s="174"/>
      <c r="J35" s="46">
        <f>SUM(J4:J34)</f>
        <v>4259933.2292018719</v>
      </c>
      <c r="N35" s="40" t="s">
        <v>12</v>
      </c>
      <c r="O35" s="41">
        <f>SUM(O4:O34)</f>
        <v>470769</v>
      </c>
      <c r="P35" s="42">
        <f>SUM(P4:P34)</f>
        <v>0</v>
      </c>
      <c r="Q35" s="43"/>
      <c r="R35" s="44" t="s">
        <v>1</v>
      </c>
      <c r="S35" s="45"/>
      <c r="T35" s="174" t="s">
        <v>3</v>
      </c>
      <c r="U35" s="174"/>
      <c r="V35" s="46">
        <f>SUM(V4:V34)</f>
        <v>227264.68085599941</v>
      </c>
    </row>
    <row r="36" spans="2:24" x14ac:dyDescent="0.25">
      <c r="B36" s="47" t="s">
        <v>13</v>
      </c>
      <c r="C36" s="15"/>
      <c r="D36" s="15"/>
      <c r="E36" s="25"/>
      <c r="F36" s="19"/>
      <c r="G36" s="32"/>
      <c r="H36" s="175" t="s">
        <v>2</v>
      </c>
      <c r="I36" s="175"/>
      <c r="J36" s="28">
        <f>F36+F37</f>
        <v>19902390.76112308</v>
      </c>
      <c r="L36" s="2">
        <f>J36+J37</f>
        <v>20101414.668734312</v>
      </c>
      <c r="M36" s="2"/>
      <c r="N36" s="47" t="s">
        <v>13</v>
      </c>
      <c r="O36" s="15"/>
      <c r="P36" s="15"/>
      <c r="Q36" s="25"/>
      <c r="R36" s="19"/>
      <c r="S36" s="32"/>
      <c r="T36" s="175" t="s">
        <v>2</v>
      </c>
      <c r="U36" s="175"/>
      <c r="V36" s="28">
        <f>R36+R37</f>
        <v>12828455.25</v>
      </c>
      <c r="X36" s="2">
        <f>+V36+V37</f>
        <v>12956739.8025</v>
      </c>
    </row>
    <row r="37" spans="2:24" x14ac:dyDescent="0.25">
      <c r="B37" s="47" t="s">
        <v>14</v>
      </c>
      <c r="C37" s="48">
        <f>C35</f>
        <v>714874</v>
      </c>
      <c r="D37" s="15">
        <f>D35/1.03</f>
        <v>0</v>
      </c>
      <c r="E37" s="25"/>
      <c r="F37" s="19">
        <f>SUM(F4:F36)</f>
        <v>19902390.76112308</v>
      </c>
      <c r="G37" s="32"/>
      <c r="H37" s="1" t="s">
        <v>4</v>
      </c>
      <c r="I37" s="1">
        <v>0.01</v>
      </c>
      <c r="J37" s="28">
        <f>J36*I37</f>
        <v>199023.9076112308</v>
      </c>
      <c r="N37" s="47" t="s">
        <v>14</v>
      </c>
      <c r="O37" s="48">
        <f>O35</f>
        <v>470769</v>
      </c>
      <c r="P37" s="15">
        <f>P35/1.03</f>
        <v>0</v>
      </c>
      <c r="Q37" s="25"/>
      <c r="R37" s="19">
        <f>SUM(R4:R36)</f>
        <v>12828455.25</v>
      </c>
      <c r="S37" s="32"/>
      <c r="T37" s="1" t="s">
        <v>4</v>
      </c>
      <c r="U37" s="1">
        <v>0.01</v>
      </c>
      <c r="V37" s="28">
        <f>V36*U37</f>
        <v>128284.55250000001</v>
      </c>
    </row>
    <row r="38" spans="2:24" x14ac:dyDescent="0.25">
      <c r="B38" s="47"/>
      <c r="C38" s="15"/>
      <c r="D38" s="1"/>
      <c r="E38" s="25"/>
      <c r="F38" s="19"/>
      <c r="G38" s="32"/>
      <c r="H38" s="1"/>
      <c r="I38" s="49" t="s">
        <v>15</v>
      </c>
      <c r="J38" s="28"/>
      <c r="N38" s="47"/>
      <c r="O38" s="15"/>
      <c r="P38" s="1"/>
      <c r="Q38" s="25"/>
      <c r="R38" s="19"/>
      <c r="S38" s="32"/>
      <c r="T38" s="1"/>
      <c r="U38" s="49" t="s">
        <v>15</v>
      </c>
      <c r="V38" s="28"/>
    </row>
    <row r="39" spans="2:24" ht="15.75" thickBot="1" x14ac:dyDescent="0.3">
      <c r="B39" s="176" t="s">
        <v>16</v>
      </c>
      <c r="C39" s="177"/>
      <c r="D39" s="50"/>
      <c r="E39" s="34"/>
      <c r="F39" s="35"/>
      <c r="G39" s="51"/>
      <c r="H39" s="178" t="s">
        <v>17</v>
      </c>
      <c r="I39" s="178"/>
      <c r="J39" s="52">
        <f>J36+J37+J38-J35</f>
        <v>15841481.43953244</v>
      </c>
      <c r="L39" s="2"/>
      <c r="M39" s="2"/>
      <c r="N39" s="176" t="s">
        <v>16</v>
      </c>
      <c r="O39" s="177"/>
      <c r="P39" s="50"/>
      <c r="Q39" s="34"/>
      <c r="R39" s="35"/>
      <c r="S39" s="51"/>
      <c r="T39" s="178" t="s">
        <v>17</v>
      </c>
      <c r="U39" s="178"/>
      <c r="V39" s="52">
        <f>V36+V37+V38-V35</f>
        <v>12729475.121644001</v>
      </c>
    </row>
    <row r="40" spans="2:2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  <c r="N40" s="168"/>
      <c r="O40" s="169"/>
      <c r="P40" s="169"/>
      <c r="Q40" s="169"/>
      <c r="R40" s="169"/>
      <c r="S40" s="169"/>
      <c r="T40" s="169"/>
      <c r="U40" s="169"/>
      <c r="V40" s="170"/>
    </row>
    <row r="41" spans="2:2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  <c r="N41" s="168"/>
      <c r="O41" s="169"/>
      <c r="P41" s="169"/>
      <c r="Q41" s="169"/>
      <c r="R41" s="169"/>
      <c r="S41" s="169"/>
      <c r="T41" s="169"/>
      <c r="U41" s="169"/>
      <c r="V41" s="170"/>
      <c r="X41" s="2">
        <f>+X36-V10-V11</f>
        <v>12729475.126212001</v>
      </c>
    </row>
    <row r="42" spans="2:24" x14ac:dyDescent="0.25">
      <c r="J42" s="2"/>
    </row>
    <row r="43" spans="2:24" x14ac:dyDescent="0.25">
      <c r="J43" s="2"/>
      <c r="X43" s="3">
        <f>X41/1.01</f>
        <v>12603440.719021782</v>
      </c>
    </row>
    <row r="44" spans="2:24" x14ac:dyDescent="0.25">
      <c r="C44" s="100"/>
      <c r="J44" s="2"/>
    </row>
    <row r="45" spans="2:24" x14ac:dyDescent="0.25">
      <c r="G45" t="s">
        <v>12</v>
      </c>
      <c r="H45" s="53">
        <f>+C37+O37</f>
        <v>1185643</v>
      </c>
      <c r="I45" s="99">
        <f>J45/H45</f>
        <v>27.605987646469536</v>
      </c>
      <c r="J45" s="99">
        <f>F37+R37</f>
        <v>32730846.01112308</v>
      </c>
      <c r="L45" s="2">
        <f>+J39+V39</f>
        <v>28570956.561176442</v>
      </c>
      <c r="O45" s="79" t="s">
        <v>112</v>
      </c>
      <c r="P45" s="79"/>
      <c r="Q45" s="162">
        <f>+O37</f>
        <v>470769</v>
      </c>
      <c r="R45" s="163">
        <f>X43/O37</f>
        <v>26.772027722772279</v>
      </c>
      <c r="S45" s="164">
        <f>+Q45*R45</f>
        <v>12603440.719021782</v>
      </c>
    </row>
    <row r="46" spans="2:24" x14ac:dyDescent="0.25">
      <c r="C46" s="53"/>
      <c r="O46" s="79"/>
      <c r="P46" s="79"/>
      <c r="Q46" s="79"/>
      <c r="R46" s="79"/>
      <c r="S46" s="164">
        <f>S45*0.01</f>
        <v>126034.40719021783</v>
      </c>
    </row>
    <row r="47" spans="2:24" x14ac:dyDescent="0.25">
      <c r="O47" s="79"/>
      <c r="P47" s="79"/>
      <c r="Q47" s="79"/>
      <c r="R47" s="79"/>
      <c r="S47" s="164">
        <f>+S45+S46</f>
        <v>12729475.126212001</v>
      </c>
    </row>
    <row r="49" spans="19:19" x14ac:dyDescent="0.25">
      <c r="S49">
        <v>12729475.126212001</v>
      </c>
    </row>
    <row r="50" spans="19:19" x14ac:dyDescent="0.25">
      <c r="S50" s="165">
        <f>+S47-S49</f>
        <v>0</v>
      </c>
    </row>
  </sheetData>
  <mergeCells count="15">
    <mergeCell ref="B2:J2"/>
    <mergeCell ref="N2:V2"/>
    <mergeCell ref="H35:I35"/>
    <mergeCell ref="T35:U35"/>
    <mergeCell ref="H36:I36"/>
    <mergeCell ref="T36:U36"/>
    <mergeCell ref="T17:U22"/>
    <mergeCell ref="B41:J41"/>
    <mergeCell ref="N41:V41"/>
    <mergeCell ref="B39:C39"/>
    <mergeCell ref="H39:I39"/>
    <mergeCell ref="N39:O39"/>
    <mergeCell ref="T39:U39"/>
    <mergeCell ref="B40:J40"/>
    <mergeCell ref="N40:V40"/>
  </mergeCells>
  <pageMargins left="0" right="0" top="0" bottom="0" header="0" footer="0"/>
  <pageSetup paperSize="9" scale="94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D39A-1C02-4393-B711-68001DEB17E3}">
  <sheetPr>
    <pageSetUpPr fitToPage="1"/>
  </sheetPr>
  <dimension ref="B1:X47"/>
  <sheetViews>
    <sheetView tabSelected="1" topLeftCell="A10" zoomScale="85" zoomScaleNormal="85" workbookViewId="0">
      <selection activeCell="I46" sqref="I4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3" width="13.42578125" customWidth="1"/>
    <col min="14" max="14" width="12" bestFit="1" customWidth="1"/>
    <col min="15" max="15" width="11.28515625" customWidth="1"/>
    <col min="16" max="16" width="10.28515625" bestFit="1" customWidth="1"/>
    <col min="17" max="17" width="10.5703125" customWidth="1"/>
    <col min="18" max="18" width="14" bestFit="1" customWidth="1"/>
    <col min="19" max="22" width="15" customWidth="1"/>
    <col min="25" max="25" width="10.28515625" bestFit="1" customWidth="1"/>
    <col min="26" max="27" width="9.5703125" bestFit="1" customWidth="1"/>
    <col min="28" max="28" width="8" bestFit="1" customWidth="1"/>
  </cols>
  <sheetData>
    <row r="1" spans="2:24" ht="15.75" thickBot="1" x14ac:dyDescent="0.3"/>
    <row r="2" spans="2:24" ht="15.75" thickBot="1" x14ac:dyDescent="0.3">
      <c r="B2" s="189" t="s">
        <v>18</v>
      </c>
      <c r="C2" s="190"/>
      <c r="D2" s="190"/>
      <c r="E2" s="190"/>
      <c r="F2" s="190"/>
      <c r="G2" s="172"/>
      <c r="H2" s="172"/>
      <c r="I2" s="172"/>
      <c r="J2" s="173"/>
      <c r="N2" s="189" t="s">
        <v>60</v>
      </c>
      <c r="O2" s="190"/>
      <c r="P2" s="190"/>
      <c r="Q2" s="190"/>
      <c r="R2" s="190"/>
      <c r="S2" s="172"/>
      <c r="T2" s="172"/>
      <c r="U2" s="172"/>
      <c r="V2" s="173"/>
    </row>
    <row r="3" spans="2:24" x14ac:dyDescent="0.25">
      <c r="B3" s="6" t="s">
        <v>0</v>
      </c>
      <c r="C3" s="7" t="s">
        <v>7</v>
      </c>
      <c r="D3" s="7" t="s">
        <v>7</v>
      </c>
      <c r="E3" s="8" t="s">
        <v>8</v>
      </c>
      <c r="F3" s="9" t="s">
        <v>1</v>
      </c>
      <c r="G3" s="10" t="s">
        <v>0</v>
      </c>
      <c r="H3" s="10"/>
      <c r="I3" s="11" t="s">
        <v>9</v>
      </c>
      <c r="J3" s="12" t="s">
        <v>1</v>
      </c>
      <c r="N3" s="6" t="s">
        <v>0</v>
      </c>
      <c r="O3" s="7" t="s">
        <v>7</v>
      </c>
      <c r="P3" s="7" t="s">
        <v>7</v>
      </c>
      <c r="Q3" s="8" t="s">
        <v>8</v>
      </c>
      <c r="R3" s="9" t="s">
        <v>1</v>
      </c>
      <c r="S3" s="10" t="s">
        <v>0</v>
      </c>
      <c r="T3" s="10"/>
      <c r="U3" s="11" t="s">
        <v>9</v>
      </c>
      <c r="V3" s="12" t="s">
        <v>1</v>
      </c>
    </row>
    <row r="4" spans="2:24" x14ac:dyDescent="0.25">
      <c r="B4" s="17">
        <v>46143</v>
      </c>
      <c r="C4" s="18">
        <f>19528+18984</f>
        <v>38512</v>
      </c>
      <c r="D4" s="15"/>
      <c r="E4" s="25">
        <v>27.8404176975566</v>
      </c>
      <c r="F4" s="19">
        <f>E4*C4</f>
        <v>1072190.1663682999</v>
      </c>
      <c r="G4" s="21"/>
      <c r="H4" s="21" t="s">
        <v>5</v>
      </c>
      <c r="I4" s="22"/>
      <c r="J4" s="23">
        <f>-'NİSAN 2026'!J39</f>
        <v>-15841481.43953244</v>
      </c>
      <c r="N4" s="17">
        <v>46143</v>
      </c>
      <c r="O4" s="15"/>
      <c r="P4" s="15"/>
      <c r="Q4" s="25">
        <v>29.25</v>
      </c>
      <c r="R4" s="19">
        <f>Q4*O4</f>
        <v>0</v>
      </c>
      <c r="S4" s="21"/>
      <c r="T4" s="21" t="s">
        <v>5</v>
      </c>
      <c r="U4" s="22"/>
      <c r="V4" s="23">
        <f>-'NİSAN 2026'!V39</f>
        <v>-12729475.121644001</v>
      </c>
    </row>
    <row r="5" spans="2:24" x14ac:dyDescent="0.25">
      <c r="B5" s="17">
        <v>46144</v>
      </c>
      <c r="C5" s="112">
        <f>23528+20348</f>
        <v>43876</v>
      </c>
      <c r="D5" s="15"/>
      <c r="E5" s="25">
        <v>27.8404176975566</v>
      </c>
      <c r="F5" s="19">
        <f t="shared" ref="F5:F34" si="0">E5*C5</f>
        <v>1221526.1668979933</v>
      </c>
      <c r="G5" s="21" t="s">
        <v>10</v>
      </c>
      <c r="H5" s="21"/>
      <c r="I5" s="22"/>
      <c r="J5" s="23"/>
      <c r="L5" s="100"/>
      <c r="N5" s="17">
        <v>46144</v>
      </c>
      <c r="O5" s="15"/>
      <c r="P5" s="15"/>
      <c r="Q5" s="25">
        <v>29.25</v>
      </c>
      <c r="R5" s="19">
        <f t="shared" ref="R5:R34" si="1">Q5*O5</f>
        <v>0</v>
      </c>
      <c r="S5" s="21" t="s">
        <v>10</v>
      </c>
      <c r="T5" s="21"/>
      <c r="U5" s="22"/>
      <c r="V5" s="23"/>
    </row>
    <row r="6" spans="2:24" x14ac:dyDescent="0.25">
      <c r="B6" s="17">
        <v>46145</v>
      </c>
      <c r="C6" s="18">
        <v>23575</v>
      </c>
      <c r="D6" s="15"/>
      <c r="E6" s="25">
        <v>27.8404176975566</v>
      </c>
      <c r="F6" s="19">
        <f t="shared" si="0"/>
        <v>656337.84721989685</v>
      </c>
      <c r="G6" s="21" t="s">
        <v>10</v>
      </c>
      <c r="H6" s="21"/>
      <c r="I6" s="22"/>
      <c r="J6" s="23"/>
      <c r="L6" s="100"/>
      <c r="N6" s="17">
        <v>46145</v>
      </c>
      <c r="O6" s="15">
        <v>21456</v>
      </c>
      <c r="P6" s="15"/>
      <c r="Q6" s="25">
        <v>29.25</v>
      </c>
      <c r="R6" s="19">
        <f t="shared" si="1"/>
        <v>627588</v>
      </c>
      <c r="S6" s="21" t="s">
        <v>10</v>
      </c>
      <c r="T6" s="21"/>
      <c r="U6" s="22"/>
      <c r="V6" s="23"/>
    </row>
    <row r="7" spans="2:24" x14ac:dyDescent="0.25">
      <c r="B7" s="17">
        <v>46146</v>
      </c>
      <c r="C7" s="112">
        <v>23521</v>
      </c>
      <c r="D7" s="15"/>
      <c r="E7" s="25">
        <v>27.8404176975566</v>
      </c>
      <c r="F7" s="19">
        <f t="shared" si="0"/>
        <v>654834.46466422873</v>
      </c>
      <c r="G7" s="21"/>
      <c r="H7" s="21" t="s">
        <v>11</v>
      </c>
      <c r="I7" s="22"/>
      <c r="J7" s="23"/>
      <c r="L7" s="100"/>
      <c r="N7" s="17">
        <v>46146</v>
      </c>
      <c r="O7" s="15">
        <v>22932</v>
      </c>
      <c r="P7" s="15"/>
      <c r="Q7" s="25">
        <v>29.25</v>
      </c>
      <c r="R7" s="19">
        <f t="shared" si="1"/>
        <v>670761</v>
      </c>
      <c r="S7" s="21"/>
      <c r="T7" s="21" t="s">
        <v>11</v>
      </c>
      <c r="U7" s="22"/>
      <c r="V7" s="23"/>
    </row>
    <row r="8" spans="2:24" x14ac:dyDescent="0.25">
      <c r="B8" s="17">
        <v>46147</v>
      </c>
      <c r="C8" s="18">
        <v>23575</v>
      </c>
      <c r="D8" s="15"/>
      <c r="E8" s="25">
        <v>27.8404176975566</v>
      </c>
      <c r="F8" s="19">
        <f t="shared" si="0"/>
        <v>656337.84721989685</v>
      </c>
      <c r="G8" s="108"/>
      <c r="H8" s="27"/>
      <c r="I8" s="1"/>
      <c r="J8" s="28"/>
      <c r="L8" s="100"/>
      <c r="N8" s="17">
        <v>46147</v>
      </c>
      <c r="O8" s="15">
        <v>22311</v>
      </c>
      <c r="P8" s="15"/>
      <c r="Q8" s="25">
        <v>29.25</v>
      </c>
      <c r="R8" s="19">
        <f t="shared" si="1"/>
        <v>652596.75</v>
      </c>
      <c r="S8" s="108"/>
      <c r="T8" s="27"/>
      <c r="U8" s="1"/>
      <c r="V8" s="28"/>
    </row>
    <row r="9" spans="2:24" x14ac:dyDescent="0.25">
      <c r="B9" s="17">
        <v>46148</v>
      </c>
      <c r="C9" s="18">
        <v>23303</v>
      </c>
      <c r="D9" s="15"/>
      <c r="E9" s="25">
        <v>27.8404176975566</v>
      </c>
      <c r="F9" s="19">
        <f t="shared" si="0"/>
        <v>648765.25360616145</v>
      </c>
      <c r="G9" s="108"/>
      <c r="H9" s="27"/>
      <c r="I9" s="1"/>
      <c r="J9" s="28"/>
      <c r="L9" s="100"/>
      <c r="N9" s="17">
        <v>46148</v>
      </c>
      <c r="O9" s="15">
        <v>21412</v>
      </c>
      <c r="P9" s="15"/>
      <c r="Q9" s="25">
        <v>29.25</v>
      </c>
      <c r="R9" s="19">
        <f t="shared" si="1"/>
        <v>626301</v>
      </c>
      <c r="S9" s="108"/>
      <c r="T9" s="27"/>
      <c r="U9" s="1"/>
      <c r="V9" s="28"/>
    </row>
    <row r="10" spans="2:24" x14ac:dyDescent="0.25">
      <c r="B10" s="17">
        <v>46149</v>
      </c>
      <c r="C10" s="18">
        <v>23652</v>
      </c>
      <c r="D10" s="15"/>
      <c r="E10" s="25">
        <v>27.8404176975566</v>
      </c>
      <c r="F10" s="19">
        <f t="shared" si="0"/>
        <v>658481.55938260874</v>
      </c>
      <c r="G10" s="108" t="s">
        <v>81</v>
      </c>
      <c r="H10" s="27" t="s">
        <v>69</v>
      </c>
      <c r="I10" s="1"/>
      <c r="J10" s="28"/>
      <c r="L10" s="100"/>
      <c r="N10" s="17">
        <v>46149</v>
      </c>
      <c r="O10" s="15">
        <v>21883</v>
      </c>
      <c r="P10" s="15"/>
      <c r="Q10" s="25">
        <v>29.25</v>
      </c>
      <c r="R10" s="19">
        <f t="shared" si="1"/>
        <v>640077.75</v>
      </c>
      <c r="S10" s="108"/>
      <c r="T10" s="27" t="s">
        <v>91</v>
      </c>
      <c r="U10" s="1"/>
      <c r="V10" s="28"/>
    </row>
    <row r="11" spans="2:24" x14ac:dyDescent="0.25">
      <c r="B11" s="17">
        <v>46150</v>
      </c>
      <c r="C11" s="18"/>
      <c r="D11" s="15"/>
      <c r="E11" s="25">
        <v>27.8404176975566</v>
      </c>
      <c r="F11" s="19">
        <f t="shared" si="0"/>
        <v>0</v>
      </c>
      <c r="G11" s="108"/>
      <c r="H11" s="27"/>
      <c r="I11" s="1"/>
      <c r="J11" s="28"/>
      <c r="L11" s="100"/>
      <c r="N11" s="17">
        <v>46150</v>
      </c>
      <c r="O11" s="15"/>
      <c r="P11" s="15"/>
      <c r="Q11" s="25">
        <v>29.25</v>
      </c>
      <c r="R11" s="19">
        <f t="shared" si="1"/>
        <v>0</v>
      </c>
      <c r="S11" s="108"/>
      <c r="T11" s="27" t="s">
        <v>63</v>
      </c>
      <c r="U11" s="1"/>
      <c r="V11" s="28"/>
    </row>
    <row r="12" spans="2:24" x14ac:dyDescent="0.25">
      <c r="B12" s="17">
        <v>46151</v>
      </c>
      <c r="C12" s="18"/>
      <c r="D12" s="15"/>
      <c r="E12" s="25">
        <v>27.8404176975566</v>
      </c>
      <c r="F12" s="19">
        <f t="shared" si="0"/>
        <v>0</v>
      </c>
      <c r="G12" s="108"/>
      <c r="H12" s="27"/>
      <c r="I12" s="93" t="s">
        <v>77</v>
      </c>
      <c r="J12" s="28"/>
      <c r="L12" s="100"/>
      <c r="N12" s="17">
        <v>46151</v>
      </c>
      <c r="O12" s="15"/>
      <c r="P12" s="15"/>
      <c r="Q12" s="25">
        <v>29.25</v>
      </c>
      <c r="R12" s="19">
        <f t="shared" si="1"/>
        <v>0</v>
      </c>
      <c r="S12" s="108"/>
      <c r="T12" s="27"/>
      <c r="U12" s="1"/>
      <c r="V12" s="28"/>
      <c r="X12" s="85" t="s">
        <v>113</v>
      </c>
    </row>
    <row r="13" spans="2:24" x14ac:dyDescent="0.25">
      <c r="B13" s="17">
        <v>46152</v>
      </c>
      <c r="C13" s="18"/>
      <c r="D13" s="15"/>
      <c r="E13" s="25">
        <v>27.8404176975566</v>
      </c>
      <c r="F13" s="19">
        <f t="shared" si="0"/>
        <v>0</v>
      </c>
      <c r="G13" s="108"/>
      <c r="H13" s="27"/>
      <c r="I13" s="93" t="s">
        <v>78</v>
      </c>
      <c r="J13" s="28"/>
      <c r="L13" s="100"/>
      <c r="N13" s="17">
        <v>46152</v>
      </c>
      <c r="O13" s="15"/>
      <c r="P13" s="15"/>
      <c r="Q13" s="25">
        <v>29.25</v>
      </c>
      <c r="R13" s="19">
        <f t="shared" si="1"/>
        <v>0</v>
      </c>
      <c r="S13" s="108"/>
      <c r="T13" s="27"/>
      <c r="U13" s="1"/>
      <c r="V13" s="28"/>
      <c r="X13" s="85" t="s">
        <v>114</v>
      </c>
    </row>
    <row r="14" spans="2:24" x14ac:dyDescent="0.25">
      <c r="B14" s="17">
        <v>46153</v>
      </c>
      <c r="C14" s="18"/>
      <c r="D14" s="15"/>
      <c r="E14" s="25">
        <v>27.8404176975566</v>
      </c>
      <c r="F14" s="19">
        <f t="shared" si="0"/>
        <v>0</v>
      </c>
      <c r="G14" s="108"/>
      <c r="H14" s="27"/>
      <c r="I14" s="93" t="s">
        <v>79</v>
      </c>
      <c r="J14" s="28"/>
      <c r="L14" s="100"/>
      <c r="N14" s="17">
        <v>46153</v>
      </c>
      <c r="O14" s="15"/>
      <c r="P14" s="15"/>
      <c r="Q14" s="25">
        <v>29.25</v>
      </c>
      <c r="R14" s="19">
        <f t="shared" si="1"/>
        <v>0</v>
      </c>
      <c r="S14" s="108"/>
      <c r="T14" s="27"/>
      <c r="U14" s="1"/>
      <c r="V14" s="28"/>
    </row>
    <row r="15" spans="2:24" x14ac:dyDescent="0.25">
      <c r="B15" s="17">
        <v>46154</v>
      </c>
      <c r="C15" s="112"/>
      <c r="D15" s="15"/>
      <c r="E15" s="25">
        <v>27.8404176975566</v>
      </c>
      <c r="F15" s="19">
        <f t="shared" si="0"/>
        <v>0</v>
      </c>
      <c r="G15" s="27"/>
      <c r="H15" s="27"/>
      <c r="I15" s="1"/>
      <c r="J15" s="28"/>
      <c r="L15" s="100"/>
      <c r="N15" s="17">
        <v>46154</v>
      </c>
      <c r="O15" s="15"/>
      <c r="P15" s="15"/>
      <c r="Q15" s="25">
        <v>29.25</v>
      </c>
      <c r="R15" s="19">
        <f t="shared" si="1"/>
        <v>0</v>
      </c>
      <c r="S15" s="108"/>
      <c r="T15" s="27"/>
      <c r="U15" s="1"/>
      <c r="V15" s="87"/>
    </row>
    <row r="16" spans="2:24" x14ac:dyDescent="0.25">
      <c r="B16" s="17">
        <v>46155</v>
      </c>
      <c r="C16" s="18"/>
      <c r="D16" s="15"/>
      <c r="E16" s="25">
        <v>27.8404176975566</v>
      </c>
      <c r="F16" s="19">
        <f t="shared" si="0"/>
        <v>0</v>
      </c>
      <c r="G16" s="27"/>
      <c r="H16" s="27"/>
      <c r="I16" s="1"/>
      <c r="J16" s="28"/>
      <c r="L16" s="100"/>
      <c r="N16" s="17">
        <v>46155</v>
      </c>
      <c r="O16" s="15"/>
      <c r="P16" s="15"/>
      <c r="Q16" s="25">
        <v>29.25</v>
      </c>
      <c r="R16" s="19">
        <f t="shared" si="1"/>
        <v>0</v>
      </c>
      <c r="S16" s="27"/>
      <c r="T16" s="1"/>
      <c r="U16" s="1"/>
      <c r="V16" s="28"/>
    </row>
    <row r="17" spans="2:22" x14ac:dyDescent="0.25">
      <c r="B17" s="17">
        <v>46156</v>
      </c>
      <c r="C17" s="18"/>
      <c r="D17" s="15"/>
      <c r="E17" s="25">
        <v>27.8404176975566</v>
      </c>
      <c r="F17" s="19">
        <f t="shared" si="0"/>
        <v>0</v>
      </c>
      <c r="G17" s="27"/>
      <c r="H17" s="27"/>
      <c r="I17" s="1"/>
      <c r="J17" s="28"/>
      <c r="L17" s="100"/>
      <c r="N17" s="17">
        <v>46156</v>
      </c>
      <c r="O17" s="15"/>
      <c r="P17" s="15"/>
      <c r="Q17" s="25">
        <v>29.25</v>
      </c>
      <c r="R17" s="19">
        <f t="shared" si="1"/>
        <v>0</v>
      </c>
      <c r="S17" s="27"/>
      <c r="T17" s="156"/>
      <c r="U17" s="156"/>
      <c r="V17" s="28"/>
    </row>
    <row r="18" spans="2:22" x14ac:dyDescent="0.25">
      <c r="B18" s="17">
        <v>46157</v>
      </c>
      <c r="C18" s="18"/>
      <c r="D18" s="15"/>
      <c r="E18" s="25">
        <v>27.8404176975566</v>
      </c>
      <c r="F18" s="19">
        <f t="shared" si="0"/>
        <v>0</v>
      </c>
      <c r="G18" s="27"/>
      <c r="H18" s="85"/>
      <c r="I18" s="1"/>
      <c r="J18" s="28"/>
      <c r="L18" s="100"/>
      <c r="N18" s="17">
        <v>46157</v>
      </c>
      <c r="O18" s="15"/>
      <c r="P18" s="15"/>
      <c r="Q18" s="25">
        <v>29.25</v>
      </c>
      <c r="R18" s="19">
        <f t="shared" si="1"/>
        <v>0</v>
      </c>
      <c r="S18" s="27"/>
      <c r="T18" s="156"/>
      <c r="U18" s="156"/>
      <c r="V18" s="28"/>
    </row>
    <row r="19" spans="2:22" x14ac:dyDescent="0.25">
      <c r="B19" s="17">
        <v>46158</v>
      </c>
      <c r="C19" s="112"/>
      <c r="D19" s="15"/>
      <c r="E19" s="25">
        <v>27.8404176975566</v>
      </c>
      <c r="F19" s="19">
        <f t="shared" si="0"/>
        <v>0</v>
      </c>
      <c r="G19" s="27"/>
      <c r="H19" s="27"/>
      <c r="I19" s="1"/>
      <c r="J19" s="28"/>
      <c r="L19" s="100"/>
      <c r="N19" s="17">
        <v>46158</v>
      </c>
      <c r="O19" s="15"/>
      <c r="P19" s="15"/>
      <c r="Q19" s="25">
        <v>29.25</v>
      </c>
      <c r="R19" s="19">
        <f t="shared" si="1"/>
        <v>0</v>
      </c>
      <c r="S19" s="27"/>
      <c r="T19" s="156"/>
      <c r="U19" s="156"/>
      <c r="V19" s="28"/>
    </row>
    <row r="20" spans="2:22" x14ac:dyDescent="0.25">
      <c r="B20" s="17">
        <v>46159</v>
      </c>
      <c r="C20" s="18"/>
      <c r="D20" s="15"/>
      <c r="E20" s="25">
        <v>27.8404176975566</v>
      </c>
      <c r="F20" s="19">
        <f t="shared" si="0"/>
        <v>0</v>
      </c>
      <c r="G20" s="27"/>
      <c r="H20" s="27"/>
      <c r="I20" s="1"/>
      <c r="J20" s="28"/>
      <c r="L20" s="100"/>
      <c r="N20" s="17">
        <v>46159</v>
      </c>
      <c r="O20" s="15"/>
      <c r="P20" s="15"/>
      <c r="Q20" s="25">
        <v>29.25</v>
      </c>
      <c r="R20" s="19">
        <f t="shared" si="1"/>
        <v>0</v>
      </c>
      <c r="S20" s="27"/>
      <c r="T20" s="156"/>
      <c r="U20" s="156"/>
      <c r="V20" s="28"/>
    </row>
    <row r="21" spans="2:22" x14ac:dyDescent="0.25">
      <c r="B21" s="17">
        <v>46160</v>
      </c>
      <c r="C21" s="112"/>
      <c r="D21" s="15"/>
      <c r="E21" s="25">
        <v>27.8404176975566</v>
      </c>
      <c r="F21" s="19">
        <f t="shared" si="0"/>
        <v>0</v>
      </c>
      <c r="G21" s="27"/>
      <c r="H21" s="27"/>
      <c r="I21" s="1"/>
      <c r="J21" s="28"/>
      <c r="L21" s="100"/>
      <c r="N21" s="17">
        <v>46160</v>
      </c>
      <c r="O21" s="15"/>
      <c r="P21" s="15"/>
      <c r="Q21" s="25">
        <v>29.25</v>
      </c>
      <c r="R21" s="19">
        <f t="shared" si="1"/>
        <v>0</v>
      </c>
      <c r="S21" s="27"/>
      <c r="T21" s="156"/>
      <c r="U21" s="156"/>
      <c r="V21" s="28"/>
    </row>
    <row r="22" spans="2:22" x14ac:dyDescent="0.25">
      <c r="B22" s="17">
        <v>46161</v>
      </c>
      <c r="C22" s="18"/>
      <c r="D22" s="15"/>
      <c r="E22" s="25">
        <v>27.8404176975566</v>
      </c>
      <c r="F22" s="19">
        <f t="shared" si="0"/>
        <v>0</v>
      </c>
      <c r="G22" s="27"/>
      <c r="H22" s="27"/>
      <c r="I22" s="1"/>
      <c r="J22" s="28"/>
      <c r="L22" s="100"/>
      <c r="N22" s="17">
        <v>46161</v>
      </c>
      <c r="O22" s="15"/>
      <c r="P22" s="15"/>
      <c r="Q22" s="25">
        <v>29.25</v>
      </c>
      <c r="R22" s="19">
        <f t="shared" si="1"/>
        <v>0</v>
      </c>
      <c r="S22" s="27"/>
      <c r="T22" s="156"/>
      <c r="U22" s="156"/>
      <c r="V22" s="28"/>
    </row>
    <row r="23" spans="2:22" x14ac:dyDescent="0.25">
      <c r="B23" s="17">
        <v>46162</v>
      </c>
      <c r="C23" s="18"/>
      <c r="D23" s="15"/>
      <c r="E23" s="25">
        <v>27.8404176975566</v>
      </c>
      <c r="F23" s="19">
        <f t="shared" si="0"/>
        <v>0</v>
      </c>
      <c r="G23" s="27"/>
      <c r="H23" s="27"/>
      <c r="I23" s="1"/>
      <c r="J23" s="28"/>
      <c r="L23" s="100"/>
      <c r="N23" s="17">
        <v>46162</v>
      </c>
      <c r="O23" s="15"/>
      <c r="P23" s="15"/>
      <c r="Q23" s="25">
        <v>29.25</v>
      </c>
      <c r="R23" s="19">
        <f t="shared" si="1"/>
        <v>0</v>
      </c>
      <c r="S23" s="27"/>
      <c r="T23" s="1"/>
      <c r="U23" s="1"/>
      <c r="V23" s="28"/>
    </row>
    <row r="24" spans="2:22" x14ac:dyDescent="0.25">
      <c r="B24" s="17">
        <v>46163</v>
      </c>
      <c r="C24" s="18"/>
      <c r="D24" s="15"/>
      <c r="E24" s="25">
        <v>27.8404176975566</v>
      </c>
      <c r="F24" s="19">
        <f t="shared" si="0"/>
        <v>0</v>
      </c>
      <c r="G24" s="27"/>
      <c r="H24" s="27"/>
      <c r="I24" s="1"/>
      <c r="J24" s="28"/>
      <c r="L24" s="100"/>
      <c r="N24" s="17">
        <v>46163</v>
      </c>
      <c r="O24" s="15"/>
      <c r="P24" s="15"/>
      <c r="Q24" s="25">
        <v>29.25</v>
      </c>
      <c r="R24" s="19">
        <f t="shared" si="1"/>
        <v>0</v>
      </c>
      <c r="S24" s="27"/>
      <c r="T24" s="27"/>
      <c r="U24" s="1"/>
      <c r="V24" s="28"/>
    </row>
    <row r="25" spans="2:22" x14ac:dyDescent="0.25">
      <c r="B25" s="17">
        <v>46164</v>
      </c>
      <c r="C25" s="18"/>
      <c r="D25" s="15"/>
      <c r="E25" s="25">
        <v>27.8404176975566</v>
      </c>
      <c r="F25" s="19">
        <f t="shared" si="0"/>
        <v>0</v>
      </c>
      <c r="G25" s="27"/>
      <c r="H25" s="27"/>
      <c r="I25" s="1"/>
      <c r="J25" s="28"/>
      <c r="L25" s="100"/>
      <c r="N25" s="17">
        <v>46164</v>
      </c>
      <c r="O25" s="15"/>
      <c r="P25" s="15"/>
      <c r="Q25" s="25">
        <v>29.25</v>
      </c>
      <c r="R25" s="19">
        <f t="shared" si="1"/>
        <v>0</v>
      </c>
      <c r="S25" s="27"/>
      <c r="T25" s="27"/>
      <c r="U25" s="1"/>
      <c r="V25" s="28"/>
    </row>
    <row r="26" spans="2:22" x14ac:dyDescent="0.25">
      <c r="B26" s="17">
        <v>46165</v>
      </c>
      <c r="C26" s="18"/>
      <c r="D26" s="15"/>
      <c r="E26" s="25">
        <v>27.8404176975566</v>
      </c>
      <c r="F26" s="19">
        <f t="shared" si="0"/>
        <v>0</v>
      </c>
      <c r="G26" s="27"/>
      <c r="H26" s="27"/>
      <c r="I26" s="1"/>
      <c r="J26" s="28"/>
      <c r="L26" s="100"/>
      <c r="M26" s="2"/>
      <c r="N26" s="17">
        <v>46165</v>
      </c>
      <c r="O26" s="15"/>
      <c r="P26" s="15"/>
      <c r="Q26" s="25">
        <v>29.25</v>
      </c>
      <c r="R26" s="19">
        <f t="shared" si="1"/>
        <v>0</v>
      </c>
      <c r="S26" s="27"/>
      <c r="T26" s="27"/>
      <c r="U26" s="1"/>
      <c r="V26" s="28"/>
    </row>
    <row r="27" spans="2:22" x14ac:dyDescent="0.25">
      <c r="B27" s="17">
        <v>46166</v>
      </c>
      <c r="C27" s="18"/>
      <c r="D27" s="15"/>
      <c r="E27" s="25">
        <v>27.8404176975566</v>
      </c>
      <c r="F27" s="19">
        <f t="shared" si="0"/>
        <v>0</v>
      </c>
      <c r="G27" s="27"/>
      <c r="H27" s="27"/>
      <c r="I27" s="1"/>
      <c r="J27" s="28"/>
      <c r="L27" s="100"/>
      <c r="M27" s="57"/>
      <c r="N27" s="17">
        <v>46166</v>
      </c>
      <c r="O27" s="15"/>
      <c r="P27" s="15"/>
      <c r="Q27" s="25">
        <v>29.25</v>
      </c>
      <c r="R27" s="19">
        <f t="shared" si="1"/>
        <v>0</v>
      </c>
      <c r="S27" s="27"/>
      <c r="T27" s="27"/>
      <c r="U27" s="1"/>
      <c r="V27" s="28"/>
    </row>
    <row r="28" spans="2:22" x14ac:dyDescent="0.25">
      <c r="B28" s="17">
        <v>46167</v>
      </c>
      <c r="C28" s="18"/>
      <c r="D28" s="15"/>
      <c r="E28" s="25">
        <v>27.8404176975566</v>
      </c>
      <c r="F28" s="19">
        <f t="shared" si="0"/>
        <v>0</v>
      </c>
      <c r="G28" s="27"/>
      <c r="H28" s="27"/>
      <c r="I28" s="1"/>
      <c r="J28" s="28"/>
      <c r="L28" s="100"/>
      <c r="M28" s="57"/>
      <c r="N28" s="17">
        <v>46167</v>
      </c>
      <c r="O28" s="15"/>
      <c r="P28" s="15"/>
      <c r="Q28" s="25">
        <v>29.25</v>
      </c>
      <c r="R28" s="19">
        <f t="shared" si="1"/>
        <v>0</v>
      </c>
      <c r="S28" s="27"/>
      <c r="T28" s="27"/>
      <c r="U28" s="1"/>
      <c r="V28" s="28"/>
    </row>
    <row r="29" spans="2:22" x14ac:dyDescent="0.25">
      <c r="B29" s="17">
        <v>46168</v>
      </c>
      <c r="C29" s="113"/>
      <c r="D29" s="15"/>
      <c r="E29" s="25">
        <v>27.8404176975566</v>
      </c>
      <c r="F29" s="19">
        <f t="shared" si="0"/>
        <v>0</v>
      </c>
      <c r="G29" s="27"/>
      <c r="H29" s="27"/>
      <c r="I29" s="1"/>
      <c r="J29" s="28"/>
      <c r="L29" s="100"/>
      <c r="M29" s="3"/>
      <c r="N29" s="17">
        <v>46168</v>
      </c>
      <c r="O29" s="15"/>
      <c r="P29" s="15"/>
      <c r="Q29" s="25">
        <v>29.25</v>
      </c>
      <c r="R29" s="19">
        <f t="shared" si="1"/>
        <v>0</v>
      </c>
      <c r="S29" s="27"/>
      <c r="T29" s="27"/>
      <c r="U29" s="1"/>
      <c r="V29" s="28"/>
    </row>
    <row r="30" spans="2:22" x14ac:dyDescent="0.25">
      <c r="B30" s="17">
        <v>46169</v>
      </c>
      <c r="C30" s="18"/>
      <c r="D30" s="15"/>
      <c r="E30" s="25">
        <v>27.8404176975566</v>
      </c>
      <c r="F30" s="19">
        <f t="shared" si="0"/>
        <v>0</v>
      </c>
      <c r="G30" s="27"/>
      <c r="H30" s="27"/>
      <c r="I30" s="1"/>
      <c r="J30" s="28"/>
      <c r="L30" s="100"/>
      <c r="M30" s="3"/>
      <c r="N30" s="17">
        <v>46169</v>
      </c>
      <c r="O30" s="15"/>
      <c r="P30" s="15"/>
      <c r="Q30" s="25">
        <v>29.25</v>
      </c>
      <c r="R30" s="19">
        <f t="shared" si="1"/>
        <v>0</v>
      </c>
      <c r="S30" s="27"/>
      <c r="T30" s="27"/>
      <c r="U30" s="1"/>
      <c r="V30" s="28"/>
    </row>
    <row r="31" spans="2:22" x14ac:dyDescent="0.25">
      <c r="B31" s="17">
        <v>46170</v>
      </c>
      <c r="C31" s="18"/>
      <c r="D31" s="15"/>
      <c r="E31" s="25">
        <v>27.8404176975566</v>
      </c>
      <c r="F31" s="19">
        <f t="shared" si="0"/>
        <v>0</v>
      </c>
      <c r="G31" s="27"/>
      <c r="H31" s="27"/>
      <c r="I31" s="1"/>
      <c r="J31" s="28"/>
      <c r="L31" s="100"/>
      <c r="N31" s="17">
        <v>46170</v>
      </c>
      <c r="O31" s="15"/>
      <c r="P31" s="15"/>
      <c r="Q31" s="25">
        <v>29.25</v>
      </c>
      <c r="R31" s="19">
        <f t="shared" si="1"/>
        <v>0</v>
      </c>
      <c r="S31" s="27"/>
      <c r="T31" s="27"/>
      <c r="U31" s="1"/>
      <c r="V31" s="28"/>
    </row>
    <row r="32" spans="2:22" x14ac:dyDescent="0.25">
      <c r="B32" s="17">
        <v>46171</v>
      </c>
      <c r="C32" s="18"/>
      <c r="D32" s="15"/>
      <c r="E32" s="25">
        <v>27.8404176975566</v>
      </c>
      <c r="F32" s="19">
        <f t="shared" si="0"/>
        <v>0</v>
      </c>
      <c r="G32" s="27"/>
      <c r="H32" s="27"/>
      <c r="I32" s="1"/>
      <c r="J32" s="28"/>
      <c r="L32" s="100"/>
      <c r="N32" s="17">
        <v>46171</v>
      </c>
      <c r="O32" s="15"/>
      <c r="P32" s="15"/>
      <c r="Q32" s="25">
        <v>29.25</v>
      </c>
      <c r="R32" s="19">
        <f t="shared" si="1"/>
        <v>0</v>
      </c>
      <c r="S32" s="27"/>
      <c r="T32" s="27"/>
      <c r="U32" s="1"/>
      <c r="V32" s="28"/>
    </row>
    <row r="33" spans="2:22" x14ac:dyDescent="0.25">
      <c r="B33" s="17">
        <v>46172</v>
      </c>
      <c r="C33" s="18"/>
      <c r="D33" s="15"/>
      <c r="E33" s="25">
        <v>27.8404176975566</v>
      </c>
      <c r="F33" s="19">
        <f t="shared" si="0"/>
        <v>0</v>
      </c>
      <c r="G33" s="27"/>
      <c r="H33" s="27"/>
      <c r="I33" s="1"/>
      <c r="J33" s="28"/>
      <c r="N33" s="17">
        <v>46172</v>
      </c>
      <c r="O33" s="15"/>
      <c r="P33" s="15"/>
      <c r="Q33" s="25">
        <v>29.25</v>
      </c>
      <c r="R33" s="19">
        <f t="shared" si="1"/>
        <v>0</v>
      </c>
      <c r="S33" s="27"/>
      <c r="T33" s="27"/>
      <c r="U33" s="1"/>
      <c r="V33" s="28"/>
    </row>
    <row r="34" spans="2:22" ht="15.75" thickBot="1" x14ac:dyDescent="0.3">
      <c r="B34" s="17">
        <v>46173</v>
      </c>
      <c r="C34" s="18"/>
      <c r="D34" s="15"/>
      <c r="E34" s="25">
        <v>27.8404176975566</v>
      </c>
      <c r="F34" s="19">
        <f t="shared" si="0"/>
        <v>0</v>
      </c>
      <c r="G34" s="37"/>
      <c r="H34" s="37"/>
      <c r="I34" s="38"/>
      <c r="J34" s="39"/>
      <c r="N34" s="17">
        <v>46173</v>
      </c>
      <c r="O34" s="15"/>
      <c r="P34" s="15"/>
      <c r="Q34" s="25">
        <v>29.25</v>
      </c>
      <c r="R34" s="19">
        <f t="shared" si="1"/>
        <v>0</v>
      </c>
      <c r="S34" s="88"/>
      <c r="T34" s="88"/>
      <c r="U34" s="50"/>
      <c r="V34" s="52"/>
    </row>
    <row r="35" spans="2:22" ht="15.75" thickBot="1" x14ac:dyDescent="0.3">
      <c r="B35" s="120"/>
      <c r="C35" s="121"/>
      <c r="D35" s="33"/>
      <c r="E35" s="34"/>
      <c r="F35" s="35"/>
      <c r="G35" s="104"/>
      <c r="H35" s="104"/>
      <c r="I35" s="105"/>
      <c r="J35" s="106"/>
      <c r="N35" s="120"/>
      <c r="O35" s="33"/>
      <c r="P35" s="33"/>
      <c r="Q35" s="34"/>
      <c r="R35" s="35"/>
      <c r="S35" s="104"/>
      <c r="T35" s="104"/>
      <c r="U35" s="105"/>
      <c r="V35" s="106"/>
    </row>
    <row r="36" spans="2:22" x14ac:dyDescent="0.25">
      <c r="B36" s="109" t="s">
        <v>12</v>
      </c>
      <c r="C36" s="110">
        <f>SUM(C4:C34)</f>
        <v>200014</v>
      </c>
      <c r="D36" s="107">
        <f>SUM(D4:D34)</f>
        <v>0</v>
      </c>
      <c r="E36" s="102"/>
      <c r="F36" s="111" t="s">
        <v>1</v>
      </c>
      <c r="G36" s="45"/>
      <c r="H36" s="174" t="s">
        <v>3</v>
      </c>
      <c r="I36" s="174"/>
      <c r="J36" s="46">
        <f>SUM(J4:J34)</f>
        <v>-15841481.43953244</v>
      </c>
      <c r="N36" s="109" t="s">
        <v>12</v>
      </c>
      <c r="O36" s="110">
        <f>SUM(O4:O34)</f>
        <v>109994</v>
      </c>
      <c r="P36" s="107">
        <f>SUM(P4:P34)</f>
        <v>0</v>
      </c>
      <c r="Q36" s="102"/>
      <c r="R36" s="111" t="s">
        <v>1</v>
      </c>
      <c r="S36" s="45"/>
      <c r="T36" s="174" t="s">
        <v>3</v>
      </c>
      <c r="U36" s="174"/>
      <c r="V36" s="46">
        <f>SUM(V4:V34)</f>
        <v>-12729475.121644001</v>
      </c>
    </row>
    <row r="37" spans="2:22" x14ac:dyDescent="0.25">
      <c r="B37" s="47" t="s">
        <v>13</v>
      </c>
      <c r="C37" s="15"/>
      <c r="D37" s="15"/>
      <c r="E37" s="25"/>
      <c r="F37" s="19"/>
      <c r="G37" s="32"/>
      <c r="H37" s="175" t="s">
        <v>2</v>
      </c>
      <c r="I37" s="175"/>
      <c r="J37" s="28">
        <f>F37+F38</f>
        <v>5568473.305359086</v>
      </c>
      <c r="L37" s="2">
        <f>J37+J38</f>
        <v>5624158.0384126771</v>
      </c>
      <c r="M37" s="2"/>
      <c r="N37" s="47" t="s">
        <v>13</v>
      </c>
      <c r="O37" s="15"/>
      <c r="P37" s="15"/>
      <c r="Q37" s="25"/>
      <c r="R37" s="19"/>
      <c r="S37" s="32"/>
      <c r="T37" s="175" t="s">
        <v>2</v>
      </c>
      <c r="U37" s="175"/>
      <c r="V37" s="28">
        <f>R37+R38</f>
        <v>3217324.5</v>
      </c>
    </row>
    <row r="38" spans="2:22" x14ac:dyDescent="0.25">
      <c r="B38" s="47" t="s">
        <v>14</v>
      </c>
      <c r="C38" s="48">
        <f>C36</f>
        <v>200014</v>
      </c>
      <c r="D38" s="15">
        <f>D36/1.03</f>
        <v>0</v>
      </c>
      <c r="E38" s="25"/>
      <c r="F38" s="19">
        <f>SUM(F4:F37)</f>
        <v>5568473.305359086</v>
      </c>
      <c r="G38" s="32"/>
      <c r="H38" s="1" t="s">
        <v>4</v>
      </c>
      <c r="I38" s="1">
        <v>0.01</v>
      </c>
      <c r="J38" s="28">
        <f>J37*I38</f>
        <v>55684.733053590862</v>
      </c>
      <c r="N38" s="47" t="s">
        <v>14</v>
      </c>
      <c r="O38" s="48">
        <f>O36</f>
        <v>109994</v>
      </c>
      <c r="P38" s="15">
        <f>P36/1.03</f>
        <v>0</v>
      </c>
      <c r="Q38" s="25"/>
      <c r="R38" s="19">
        <f>SUM(R4:R37)</f>
        <v>3217324.5</v>
      </c>
      <c r="S38" s="32"/>
      <c r="T38" s="1" t="s">
        <v>4</v>
      </c>
      <c r="U38" s="1">
        <v>0.01</v>
      </c>
      <c r="V38" s="28">
        <f>V37*U38</f>
        <v>32173.244999999999</v>
      </c>
    </row>
    <row r="39" spans="2:22" x14ac:dyDescent="0.25">
      <c r="B39" s="47"/>
      <c r="C39" s="15"/>
      <c r="D39" s="1"/>
      <c r="E39" s="25"/>
      <c r="F39" s="19"/>
      <c r="G39" s="32"/>
      <c r="H39" s="1"/>
      <c r="I39" s="49" t="s">
        <v>15</v>
      </c>
      <c r="J39" s="28"/>
      <c r="N39" s="47"/>
      <c r="O39" s="15"/>
      <c r="P39" s="1"/>
      <c r="Q39" s="25"/>
      <c r="R39" s="19"/>
      <c r="S39" s="32"/>
      <c r="T39" s="1"/>
      <c r="U39" s="49" t="s">
        <v>15</v>
      </c>
      <c r="V39" s="28"/>
    </row>
    <row r="40" spans="2:22" ht="15.75" thickBot="1" x14ac:dyDescent="0.3">
      <c r="B40" s="176" t="s">
        <v>16</v>
      </c>
      <c r="C40" s="177"/>
      <c r="D40" s="50"/>
      <c r="E40" s="34"/>
      <c r="F40" s="35"/>
      <c r="G40" s="51"/>
      <c r="H40" s="178" t="s">
        <v>17</v>
      </c>
      <c r="I40" s="178"/>
      <c r="J40" s="52">
        <f>J37+J38+J39-J36</f>
        <v>21465639.477945119</v>
      </c>
      <c r="L40" s="2"/>
      <c r="M40" s="2"/>
      <c r="N40" s="176" t="s">
        <v>16</v>
      </c>
      <c r="O40" s="177"/>
      <c r="P40" s="50"/>
      <c r="Q40" s="34"/>
      <c r="R40" s="35"/>
      <c r="S40" s="51"/>
      <c r="T40" s="178" t="s">
        <v>17</v>
      </c>
      <c r="U40" s="178"/>
      <c r="V40" s="52">
        <f>V37+V38+V39-V36</f>
        <v>15978972.866644002</v>
      </c>
    </row>
    <row r="41" spans="2:2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  <c r="N41" s="168"/>
      <c r="O41" s="169"/>
      <c r="P41" s="169"/>
      <c r="Q41" s="169"/>
      <c r="R41" s="169"/>
      <c r="S41" s="169"/>
      <c r="T41" s="169"/>
      <c r="U41" s="169"/>
      <c r="V41" s="170"/>
    </row>
    <row r="42" spans="2:22" ht="15.75" thickBot="1" x14ac:dyDescent="0.3">
      <c r="B42" s="168"/>
      <c r="C42" s="169"/>
      <c r="D42" s="169"/>
      <c r="E42" s="169"/>
      <c r="F42" s="169"/>
      <c r="G42" s="169"/>
      <c r="H42" s="169"/>
      <c r="I42" s="169"/>
      <c r="J42" s="170"/>
      <c r="N42" s="168"/>
      <c r="O42" s="169"/>
      <c r="P42" s="169"/>
      <c r="Q42" s="169"/>
      <c r="R42" s="169"/>
      <c r="S42" s="169"/>
      <c r="T42" s="169"/>
      <c r="U42" s="169"/>
      <c r="V42" s="170"/>
    </row>
    <row r="43" spans="2:22" x14ac:dyDescent="0.25">
      <c r="J43" s="2"/>
    </row>
    <row r="44" spans="2:22" x14ac:dyDescent="0.25">
      <c r="J44" s="2"/>
    </row>
    <row r="45" spans="2:22" x14ac:dyDescent="0.25">
      <c r="J45" s="2"/>
    </row>
    <row r="46" spans="2:22" x14ac:dyDescent="0.25">
      <c r="G46" t="s">
        <v>12</v>
      </c>
      <c r="H46" s="53">
        <f>+C38+O38</f>
        <v>310008</v>
      </c>
      <c r="I46" s="99">
        <f>J46/H46</f>
        <v>28.340551874013205</v>
      </c>
      <c r="J46" s="99">
        <f>F38+R38</f>
        <v>8785797.805359086</v>
      </c>
      <c r="L46" s="2">
        <f>+J40+V40</f>
        <v>37444612.344589122</v>
      </c>
    </row>
    <row r="47" spans="2:22" x14ac:dyDescent="0.25">
      <c r="C47" s="53"/>
    </row>
  </sheetData>
  <mergeCells count="14">
    <mergeCell ref="B2:J2"/>
    <mergeCell ref="N2:V2"/>
    <mergeCell ref="H36:I36"/>
    <mergeCell ref="T36:U36"/>
    <mergeCell ref="H37:I37"/>
    <mergeCell ref="T37:U37"/>
    <mergeCell ref="B42:J42"/>
    <mergeCell ref="N42:V42"/>
    <mergeCell ref="B40:C40"/>
    <mergeCell ref="H40:I40"/>
    <mergeCell ref="N40:O40"/>
    <mergeCell ref="T40:U40"/>
    <mergeCell ref="B41:J41"/>
    <mergeCell ref="N41:V41"/>
  </mergeCells>
  <pageMargins left="0" right="0" top="0" bottom="0" header="0" footer="0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1A58D-F06E-490F-8519-6697776FBBB6}">
  <dimension ref="C2:K35"/>
  <sheetViews>
    <sheetView workbookViewId="0">
      <selection activeCell="N18" sqref="N18"/>
    </sheetView>
  </sheetViews>
  <sheetFormatPr defaultRowHeight="15" x14ac:dyDescent="0.25"/>
  <cols>
    <col min="3" max="3" width="10.140625" bestFit="1" customWidth="1"/>
    <col min="4" max="4" width="13.28515625" bestFit="1" customWidth="1"/>
    <col min="6" max="7" width="10.5703125" style="3" bestFit="1" customWidth="1"/>
    <col min="9" max="9" width="10.5703125" bestFit="1" customWidth="1"/>
    <col min="11" max="11" width="10.5703125" bestFit="1" customWidth="1"/>
  </cols>
  <sheetData>
    <row r="2" spans="3:11" x14ac:dyDescent="0.25">
      <c r="F2" s="3" t="s">
        <v>66</v>
      </c>
      <c r="G2" s="3" t="s">
        <v>67</v>
      </c>
    </row>
    <row r="4" spans="3:11" x14ac:dyDescent="0.25">
      <c r="C4" s="17">
        <v>46054</v>
      </c>
      <c r="D4" s="73">
        <v>44801</v>
      </c>
      <c r="F4" s="3">
        <v>22388</v>
      </c>
      <c r="G4" s="3">
        <v>22408</v>
      </c>
      <c r="I4" s="84">
        <f>F4+G4</f>
        <v>44796</v>
      </c>
      <c r="K4" s="84">
        <f>D4-I4</f>
        <v>5</v>
      </c>
    </row>
    <row r="5" spans="3:11" x14ac:dyDescent="0.25">
      <c r="C5" s="17">
        <v>46055</v>
      </c>
      <c r="D5" s="73">
        <v>47675</v>
      </c>
      <c r="F5" s="3">
        <v>23612</v>
      </c>
      <c r="G5" s="3">
        <v>23825</v>
      </c>
      <c r="I5" s="84">
        <f t="shared" ref="I5:I10" si="0">F5+G5</f>
        <v>47437</v>
      </c>
      <c r="K5" s="84">
        <f t="shared" ref="K5:K31" si="1">D5-I5</f>
        <v>238</v>
      </c>
    </row>
    <row r="6" spans="3:11" x14ac:dyDescent="0.25">
      <c r="C6" s="17">
        <v>46056</v>
      </c>
      <c r="D6" s="73">
        <v>45559</v>
      </c>
      <c r="F6" s="3">
        <v>21515</v>
      </c>
      <c r="G6" s="3">
        <v>23942</v>
      </c>
      <c r="I6" s="84">
        <f t="shared" si="0"/>
        <v>45457</v>
      </c>
      <c r="K6" s="84">
        <f t="shared" si="1"/>
        <v>102</v>
      </c>
    </row>
    <row r="7" spans="3:11" x14ac:dyDescent="0.25">
      <c r="C7" s="17">
        <v>46057</v>
      </c>
      <c r="D7" s="73">
        <v>45919</v>
      </c>
      <c r="F7" s="3">
        <v>23126</v>
      </c>
      <c r="G7" s="3">
        <v>22680</v>
      </c>
      <c r="I7" s="84">
        <f t="shared" si="0"/>
        <v>45806</v>
      </c>
      <c r="K7" s="84">
        <f t="shared" si="1"/>
        <v>113</v>
      </c>
    </row>
    <row r="8" spans="3:11" x14ac:dyDescent="0.25">
      <c r="C8" s="17">
        <v>46058</v>
      </c>
      <c r="D8" s="73">
        <v>46483</v>
      </c>
      <c r="F8" s="3">
        <v>23612</v>
      </c>
      <c r="G8" s="3">
        <v>22699</v>
      </c>
      <c r="I8" s="84">
        <f t="shared" si="0"/>
        <v>46311</v>
      </c>
      <c r="K8" s="84">
        <f t="shared" si="1"/>
        <v>172</v>
      </c>
    </row>
    <row r="9" spans="3:11" x14ac:dyDescent="0.25">
      <c r="C9" s="17">
        <v>46059</v>
      </c>
      <c r="D9" s="73">
        <v>47698</v>
      </c>
      <c r="F9" s="3">
        <v>23159</v>
      </c>
      <c r="G9" s="3">
        <v>24194</v>
      </c>
      <c r="I9" s="84">
        <f t="shared" si="0"/>
        <v>47353</v>
      </c>
      <c r="K9" s="84">
        <f t="shared" si="1"/>
        <v>345</v>
      </c>
    </row>
    <row r="10" spans="3:11" x14ac:dyDescent="0.25">
      <c r="C10" s="17">
        <v>46060</v>
      </c>
      <c r="D10" s="73">
        <v>46413</v>
      </c>
      <c r="F10" s="3">
        <v>23456</v>
      </c>
      <c r="G10" s="3">
        <v>22718</v>
      </c>
      <c r="I10" s="84">
        <f t="shared" si="0"/>
        <v>46174</v>
      </c>
      <c r="K10" s="84">
        <f t="shared" si="1"/>
        <v>239</v>
      </c>
    </row>
    <row r="11" spans="3:11" x14ac:dyDescent="0.25">
      <c r="C11" s="17">
        <v>46061</v>
      </c>
      <c r="D11" s="73">
        <v>47453</v>
      </c>
      <c r="F11" s="3">
        <v>23243</v>
      </c>
      <c r="K11" s="84">
        <f t="shared" si="1"/>
        <v>47453</v>
      </c>
    </row>
    <row r="12" spans="3:11" x14ac:dyDescent="0.25">
      <c r="C12" s="17">
        <v>46062</v>
      </c>
      <c r="D12" s="73">
        <v>47776</v>
      </c>
      <c r="F12" s="3">
        <v>23546</v>
      </c>
      <c r="K12" s="84">
        <f t="shared" si="1"/>
        <v>47776</v>
      </c>
    </row>
    <row r="13" spans="3:11" x14ac:dyDescent="0.25">
      <c r="C13" s="17">
        <v>46063</v>
      </c>
      <c r="D13" s="73">
        <v>46892</v>
      </c>
      <c r="F13" s="3">
        <v>23243</v>
      </c>
      <c r="K13" s="84">
        <f t="shared" si="1"/>
        <v>46892</v>
      </c>
    </row>
    <row r="14" spans="3:11" x14ac:dyDescent="0.25">
      <c r="C14" s="17">
        <v>46064</v>
      </c>
      <c r="D14" s="73">
        <v>38791</v>
      </c>
      <c r="F14" s="3">
        <v>22835</v>
      </c>
      <c r="K14" s="84">
        <f t="shared" si="1"/>
        <v>38791</v>
      </c>
    </row>
    <row r="15" spans="3:11" x14ac:dyDescent="0.25">
      <c r="C15" s="17">
        <v>46065</v>
      </c>
      <c r="D15" s="73">
        <v>47253</v>
      </c>
      <c r="F15" s="3">
        <v>23107</v>
      </c>
      <c r="K15" s="84">
        <f t="shared" si="1"/>
        <v>47253</v>
      </c>
    </row>
    <row r="16" spans="3:11" x14ac:dyDescent="0.25">
      <c r="C16" s="17">
        <v>46066</v>
      </c>
      <c r="D16" s="73">
        <v>46510</v>
      </c>
      <c r="F16" s="3">
        <v>23282</v>
      </c>
      <c r="K16" s="84">
        <f t="shared" si="1"/>
        <v>46510</v>
      </c>
    </row>
    <row r="17" spans="3:11" x14ac:dyDescent="0.25">
      <c r="C17" s="17">
        <v>46067</v>
      </c>
      <c r="D17" s="73">
        <v>46626</v>
      </c>
      <c r="F17" s="3">
        <v>23359</v>
      </c>
      <c r="K17" s="84">
        <f t="shared" si="1"/>
        <v>46626</v>
      </c>
    </row>
    <row r="18" spans="3:11" x14ac:dyDescent="0.25">
      <c r="C18" s="17">
        <v>46068</v>
      </c>
      <c r="D18" s="73">
        <v>46141</v>
      </c>
      <c r="K18" s="84">
        <f t="shared" si="1"/>
        <v>46141</v>
      </c>
    </row>
    <row r="19" spans="3:11" x14ac:dyDescent="0.25">
      <c r="C19" s="17">
        <v>46069</v>
      </c>
      <c r="D19" s="73">
        <v>47365</v>
      </c>
      <c r="K19" s="84">
        <f t="shared" si="1"/>
        <v>47365</v>
      </c>
    </row>
    <row r="20" spans="3:11" x14ac:dyDescent="0.25">
      <c r="C20" s="17">
        <v>46070</v>
      </c>
      <c r="D20" s="73">
        <v>47141</v>
      </c>
      <c r="K20" s="84">
        <f t="shared" si="1"/>
        <v>47141</v>
      </c>
    </row>
    <row r="21" spans="3:11" x14ac:dyDescent="0.25">
      <c r="C21" s="17">
        <v>46071</v>
      </c>
      <c r="D21" s="73">
        <v>47208</v>
      </c>
      <c r="K21" s="84">
        <f t="shared" si="1"/>
        <v>47208</v>
      </c>
    </row>
    <row r="22" spans="3:11" x14ac:dyDescent="0.25">
      <c r="C22" s="17">
        <v>46072</v>
      </c>
      <c r="D22" s="73">
        <v>22596</v>
      </c>
      <c r="K22" s="84">
        <f t="shared" si="1"/>
        <v>22596</v>
      </c>
    </row>
    <row r="23" spans="3:11" x14ac:dyDescent="0.25">
      <c r="C23" s="17">
        <v>46073</v>
      </c>
      <c r="D23" s="73">
        <v>46451</v>
      </c>
      <c r="K23" s="84">
        <f t="shared" si="1"/>
        <v>46451</v>
      </c>
    </row>
    <row r="24" spans="3:11" x14ac:dyDescent="0.25">
      <c r="C24" s="17">
        <v>46074</v>
      </c>
      <c r="D24" s="73">
        <v>42874</v>
      </c>
      <c r="K24" s="84">
        <f t="shared" si="1"/>
        <v>42874</v>
      </c>
    </row>
    <row r="25" spans="3:11" x14ac:dyDescent="0.25">
      <c r="C25" s="17">
        <v>46075</v>
      </c>
      <c r="D25" s="73">
        <v>41698</v>
      </c>
      <c r="K25" s="84">
        <f t="shared" si="1"/>
        <v>41698</v>
      </c>
    </row>
    <row r="26" spans="3:11" x14ac:dyDescent="0.25">
      <c r="C26" s="17">
        <v>46076</v>
      </c>
      <c r="D26" s="73">
        <v>45289</v>
      </c>
      <c r="K26" s="84">
        <f t="shared" si="1"/>
        <v>45289</v>
      </c>
    </row>
    <row r="27" spans="3:11" x14ac:dyDescent="0.25">
      <c r="C27" s="17">
        <v>46077</v>
      </c>
      <c r="D27" s="73">
        <v>44421</v>
      </c>
      <c r="K27" s="84">
        <f t="shared" si="1"/>
        <v>44421</v>
      </c>
    </row>
    <row r="28" spans="3:11" x14ac:dyDescent="0.25">
      <c r="C28" s="17">
        <v>46078</v>
      </c>
      <c r="D28" s="73">
        <v>38485</v>
      </c>
      <c r="K28" s="84">
        <f t="shared" si="1"/>
        <v>38485</v>
      </c>
    </row>
    <row r="29" spans="3:11" x14ac:dyDescent="0.25">
      <c r="C29" s="17">
        <v>46079</v>
      </c>
      <c r="D29" s="73">
        <v>46021</v>
      </c>
      <c r="K29" s="84">
        <f t="shared" si="1"/>
        <v>46021</v>
      </c>
    </row>
    <row r="30" spans="3:11" x14ac:dyDescent="0.25">
      <c r="C30" s="17">
        <v>46080</v>
      </c>
      <c r="D30" s="73">
        <v>45585</v>
      </c>
      <c r="K30" s="84">
        <f t="shared" si="1"/>
        <v>45585</v>
      </c>
    </row>
    <row r="31" spans="3:11" x14ac:dyDescent="0.25">
      <c r="C31" s="17">
        <v>46081</v>
      </c>
      <c r="D31" s="73">
        <v>46093</v>
      </c>
      <c r="K31" s="84">
        <f t="shared" si="1"/>
        <v>46093</v>
      </c>
    </row>
    <row r="33" spans="3:4" x14ac:dyDescent="0.25">
      <c r="C33" t="s">
        <v>12</v>
      </c>
      <c r="D33" s="84">
        <f>SUM(D4:D32)</f>
        <v>1253217</v>
      </c>
    </row>
    <row r="35" spans="3:4" x14ac:dyDescent="0.25">
      <c r="D35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OCAK 2026</vt:lpstr>
      <vt:lpstr>ŞUBAT 2026</vt:lpstr>
      <vt:lpstr>MART 2026</vt:lpstr>
      <vt:lpstr>NİSAN 2026</vt:lpstr>
      <vt:lpstr>MAYIS 2026</vt:lpstr>
      <vt:lpstr>Sayfa1</vt:lpstr>
      <vt:lpstr>'MART 2026'!Yazdırma_Alanı</vt:lpstr>
      <vt:lpstr>'MAYIS 2026'!Yazdırma_Alanı</vt:lpstr>
      <vt:lpstr>'NİSAN 2026'!Yazdırma_Alanı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2026-05-09T12:43:13Z</dcterms:modified>
</cp:coreProperties>
</file>